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315" windowWidth="28440" windowHeight="12060"/>
  </bookViews>
  <sheets>
    <sheet name="Devis5" sheetId="1" r:id="rId1"/>
  </sheets>
  <externalReferences>
    <externalReference r:id="rId2"/>
    <externalReference r:id="rId3"/>
    <externalReference r:id="rId4"/>
  </externalReferences>
  <definedNames>
    <definedName name="Prix_VHT" localSheetId="0">Devis5!$P$57</definedName>
    <definedName name="Prix_VHT">#REF!</definedName>
    <definedName name="PVente" localSheetId="0">Devis5!$P$62</definedName>
    <definedName name="PVente">#REF!</definedName>
  </definedNames>
  <calcPr calcId="145621"/>
</workbook>
</file>

<file path=xl/calcChain.xml><?xml version="1.0" encoding="utf-8"?>
<calcChain xmlns="http://schemas.openxmlformats.org/spreadsheetml/2006/main">
  <c r="E62" i="1" l="1"/>
  <c r="C62" i="1"/>
  <c r="O59" i="1"/>
  <c r="E59" i="1"/>
  <c r="P57" i="1"/>
  <c r="P58" i="1" s="1"/>
  <c r="P61" i="1" s="1"/>
  <c r="O57" i="1"/>
  <c r="M57" i="1"/>
  <c r="L57" i="1"/>
  <c r="J57" i="1"/>
  <c r="H57" i="1"/>
  <c r="G57" i="1"/>
  <c r="C57" i="1"/>
  <c r="C66" i="1"/>
  <c r="P59" i="1" l="1"/>
  <c r="P60" i="1" s="1"/>
  <c r="P62" i="1" s="1"/>
  <c r="P74" i="1" l="1"/>
  <c r="P72" i="1"/>
  <c r="P71" i="1"/>
  <c r="P70" i="1"/>
  <c r="P73" i="1"/>
</calcChain>
</file>

<file path=xl/comments1.xml><?xml version="1.0" encoding="utf-8"?>
<comments xmlns="http://schemas.openxmlformats.org/spreadsheetml/2006/main">
  <authors>
    <author>MESSE</author>
  </authors>
  <commentList>
    <comment ref="C11"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C12"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F12" authorId="0">
      <text>
        <r>
          <rPr>
            <sz val="12"/>
            <color indexed="81"/>
            <rFont val="Tahoma"/>
            <family val="2"/>
          </rPr>
          <t xml:space="preserve">Imputez dans cette colonne dans les lignes concernées le coût de la fourniture du matériel
</t>
        </r>
      </text>
    </comment>
    <comment ref="G12" authorId="0">
      <text>
        <r>
          <rPr>
            <b/>
            <u/>
            <sz val="12"/>
            <color indexed="10"/>
            <rFont val="Tahoma"/>
            <family val="2"/>
          </rPr>
          <t>Optionnel</t>
        </r>
        <r>
          <rPr>
            <sz val="12"/>
            <color indexed="81"/>
            <rFont val="Tahoma"/>
            <family val="2"/>
          </rPr>
          <t xml:space="preserve">
Imputez si nécessaire dans cette colonne dans les lignes concernées les remises consenties par les fournisseurs sur la fourniture du matériel de la colonne précédente
</t>
        </r>
      </text>
    </comment>
    <comment ref="H12" authorId="0">
      <text>
        <r>
          <rPr>
            <sz val="12"/>
            <color indexed="81"/>
            <rFont val="Tahoma"/>
            <family val="2"/>
          </rPr>
          <t xml:space="preserve">Dans chacune des cellules de cette colonne ou des colonnes J, L, M, O, P, R contient une fonction de calcul.
Si par hazard au travers d'une  manipulation une ou des fonctions sont écrasées (cellule en rouge), refaite une recopie toujours à partir de la même colonne dans une cellule pourvue d'une fonction de calcul par un copier/coller après avoir au préalable sélectionné la ou les cellules effacées avec le bouton droit de la souris avant d'effectuer la fonction coller.
</t>
        </r>
      </text>
    </comment>
    <comment ref="I12" authorId="0">
      <text>
        <r>
          <rPr>
            <sz val="10"/>
            <color indexed="81"/>
            <rFont val="Tahoma"/>
            <family val="2"/>
          </rPr>
          <t xml:space="preserve">Imputez dans cette colonne dans les lignes concernées les temps de main d'œuvre sur les ouvrages unitaires définis au préalable.
Toutes les évaluations de temps de main d'oeuvre incluent des tâches comme : déchargements, stockages, nettoyages, pauses, etc.
</t>
        </r>
        <r>
          <rPr>
            <b/>
            <sz val="12"/>
            <color indexed="10"/>
            <rFont val="Tahoma"/>
            <family val="2"/>
          </rPr>
          <t>Facteur correction</t>
        </r>
        <r>
          <rPr>
            <sz val="10"/>
            <color indexed="81"/>
            <rFont val="Tahoma"/>
            <family val="2"/>
          </rPr>
          <t xml:space="preserve">  
- Travail dans de grands zone ouvertes, sans cloisons = </t>
        </r>
        <r>
          <rPr>
            <b/>
            <sz val="10"/>
            <color indexed="10"/>
            <rFont val="Tahoma"/>
            <family val="2"/>
          </rPr>
          <t xml:space="preserve">0.85  </t>
        </r>
        <r>
          <rPr>
            <sz val="10"/>
            <color indexed="81"/>
            <rFont val="Tahoma"/>
            <family val="2"/>
          </rPr>
          <t xml:space="preserve">
- Prefabrication dans des conditions idéales = </t>
        </r>
        <r>
          <rPr>
            <b/>
            <sz val="10"/>
            <color indexed="10"/>
            <rFont val="Tahoma"/>
            <family val="2"/>
          </rPr>
          <t>0.90</t>
        </r>
        <r>
          <rPr>
            <sz val="10"/>
            <color indexed="81"/>
            <rFont val="Tahoma"/>
            <family val="2"/>
          </rPr>
          <t xml:space="preserve">  
- Grandes quantités de travail répétitif = </t>
        </r>
        <r>
          <rPr>
            <b/>
            <sz val="10"/>
            <color indexed="10"/>
            <rFont val="Tahoma"/>
            <family val="2"/>
          </rPr>
          <t>0.90</t>
        </r>
        <r>
          <rPr>
            <sz val="10"/>
            <color indexed="81"/>
            <rFont val="Tahoma"/>
            <family val="2"/>
          </rPr>
          <t xml:space="preserve">  
- Travail à plus de 90 m de zone du dépôt =</t>
        </r>
        <r>
          <rPr>
            <b/>
            <sz val="10"/>
            <color indexed="10"/>
            <rFont val="Tahoma"/>
            <family val="2"/>
          </rPr>
          <t xml:space="preserve">1.03 </t>
        </r>
        <r>
          <rPr>
            <sz val="10"/>
            <color indexed="81"/>
            <rFont val="Tahoma"/>
            <family val="2"/>
          </rPr>
          <t xml:space="preserve"> 
- Travail à plus de 120 m de zone du dépôt = </t>
        </r>
        <r>
          <rPr>
            <b/>
            <sz val="10"/>
            <color indexed="10"/>
            <rFont val="Tahoma"/>
            <family val="2"/>
          </rPr>
          <t xml:space="preserve">1.05  </t>
        </r>
        <r>
          <rPr>
            <sz val="10"/>
            <color indexed="81"/>
            <rFont val="Tahoma"/>
            <family val="2"/>
          </rPr>
          <t xml:space="preserve">
- Travail à plus de 150 m de zone du dépôt = </t>
        </r>
        <r>
          <rPr>
            <b/>
            <sz val="10"/>
            <color indexed="10"/>
            <rFont val="Tahoma"/>
            <family val="2"/>
          </rPr>
          <t xml:space="preserve">1.07  </t>
        </r>
        <r>
          <rPr>
            <sz val="10"/>
            <color indexed="81"/>
            <rFont val="Tahoma"/>
            <family val="2"/>
          </rPr>
          <t xml:space="preserve">
- Travail entre le 3ème et le 5ème étage = </t>
        </r>
        <r>
          <rPr>
            <b/>
            <sz val="10"/>
            <color indexed="10"/>
            <rFont val="Tahoma"/>
            <family val="2"/>
          </rPr>
          <t>1.05</t>
        </r>
        <r>
          <rPr>
            <sz val="10"/>
            <color indexed="81"/>
            <rFont val="Tahoma"/>
            <family val="2"/>
          </rPr>
          <t xml:space="preserve">  
- Travail entre le 6ème et le 9ème étage = </t>
        </r>
        <r>
          <rPr>
            <b/>
            <sz val="10"/>
            <color indexed="10"/>
            <rFont val="Tahoma"/>
            <family val="2"/>
          </rPr>
          <t xml:space="preserve">1.10  </t>
        </r>
        <r>
          <rPr>
            <sz val="10"/>
            <color indexed="81"/>
            <rFont val="Tahoma"/>
            <family val="2"/>
          </rPr>
          <t xml:space="preserve">
- Travail entre le 10ème et le 13ème étage =</t>
        </r>
        <r>
          <rPr>
            <b/>
            <sz val="10"/>
            <color indexed="10"/>
            <rFont val="Tahoma"/>
            <family val="2"/>
          </rPr>
          <t xml:space="preserve">1.15  </t>
        </r>
        <r>
          <rPr>
            <sz val="10"/>
            <color indexed="81"/>
            <rFont val="Tahoma"/>
            <family val="2"/>
          </rPr>
          <t xml:space="preserve">
- Travail entre le 14ème et le 7ème étage =</t>
        </r>
        <r>
          <rPr>
            <b/>
            <sz val="10"/>
            <color indexed="10"/>
            <rFont val="Tahoma"/>
            <family val="2"/>
          </rPr>
          <t xml:space="preserve">1.20  </t>
        </r>
        <r>
          <rPr>
            <sz val="10"/>
            <color indexed="81"/>
            <rFont val="Tahoma"/>
            <family val="2"/>
          </rPr>
          <t xml:space="preserve">
- Travail entre le 18ème et le 20ème étage =</t>
        </r>
        <r>
          <rPr>
            <b/>
            <sz val="10"/>
            <color indexed="10"/>
            <rFont val="Tahoma"/>
            <family val="2"/>
          </rPr>
          <t>1.25</t>
        </r>
        <r>
          <rPr>
            <sz val="10"/>
            <color indexed="81"/>
            <rFont val="Tahoma"/>
            <family val="2"/>
          </rPr>
          <t xml:space="preserve">  
- Travail au dessus de 21étages =</t>
        </r>
        <r>
          <rPr>
            <b/>
            <sz val="10"/>
            <color indexed="10"/>
            <rFont val="Tahoma"/>
            <family val="2"/>
          </rPr>
          <t>1.35</t>
        </r>
        <r>
          <rPr>
            <sz val="10"/>
            <color indexed="81"/>
            <rFont val="Tahoma"/>
            <family val="2"/>
          </rPr>
          <t xml:space="preserve">  
- Travail dans les cuisines commerciales =</t>
        </r>
        <r>
          <rPr>
            <b/>
            <sz val="10"/>
            <color indexed="10"/>
            <rFont val="Tahoma"/>
            <family val="2"/>
          </rPr>
          <t xml:space="preserve">1.10  </t>
        </r>
        <r>
          <rPr>
            <sz val="10"/>
            <color indexed="81"/>
            <rFont val="Tahoma"/>
            <family val="2"/>
          </rPr>
          <t xml:space="preserve">
- Travail au-dessus d'un plancher incliné =</t>
        </r>
        <r>
          <rPr>
            <b/>
            <sz val="10"/>
            <color indexed="10"/>
            <rFont val="Tahoma"/>
            <family val="2"/>
          </rPr>
          <t xml:space="preserve">1.25 </t>
        </r>
        <r>
          <rPr>
            <sz val="10"/>
            <color indexed="81"/>
            <rFont val="Tahoma"/>
            <family val="2"/>
          </rPr>
          <t xml:space="preserve"> 
- Travail dans l'espace grenier =</t>
        </r>
        <r>
          <rPr>
            <b/>
            <sz val="10"/>
            <color indexed="10"/>
            <rFont val="Tahoma"/>
            <family val="2"/>
          </rPr>
          <t>1.50</t>
        </r>
        <r>
          <rPr>
            <sz val="10"/>
            <color indexed="81"/>
            <rFont val="Tahoma"/>
            <family val="2"/>
          </rPr>
          <t xml:space="preserve"> 
- Travail dans espace rampant (vide sanitaire) = </t>
        </r>
        <r>
          <rPr>
            <b/>
            <sz val="10"/>
            <color indexed="10"/>
            <rFont val="Tahoma"/>
            <family val="2"/>
          </rPr>
          <t xml:space="preserve">1.20 </t>
        </r>
        <r>
          <rPr>
            <sz val="10"/>
            <color indexed="81"/>
            <rFont val="Tahoma"/>
            <family val="2"/>
          </rPr>
          <t xml:space="preserve"> 
- Travail dans une pièce encombrée =</t>
        </r>
        <r>
          <rPr>
            <b/>
            <sz val="10"/>
            <color indexed="10"/>
            <rFont val="Tahoma"/>
            <family val="2"/>
          </rPr>
          <t xml:space="preserve">1.20 </t>
        </r>
        <r>
          <rPr>
            <sz val="10"/>
            <color indexed="81"/>
            <rFont val="Tahoma"/>
            <family val="2"/>
          </rPr>
          <t xml:space="preserve"> 
- Travail à + de 4.50m du niveau du sol  =</t>
        </r>
        <r>
          <rPr>
            <b/>
            <sz val="10"/>
            <color indexed="10"/>
            <rFont val="Tahoma"/>
            <family val="2"/>
          </rPr>
          <t xml:space="preserve">1.10  </t>
        </r>
        <r>
          <rPr>
            <sz val="10"/>
            <color indexed="81"/>
            <rFont val="Tahoma"/>
            <family val="2"/>
          </rPr>
          <t xml:space="preserve">
- Travail à + de 6.00m du niveau du sol =</t>
        </r>
        <r>
          <rPr>
            <b/>
            <sz val="10"/>
            <color indexed="10"/>
            <rFont val="Tahoma"/>
            <family val="2"/>
          </rPr>
          <t>1.20</t>
        </r>
        <r>
          <rPr>
            <sz val="10"/>
            <color indexed="81"/>
            <rFont val="Tahoma"/>
            <family val="2"/>
          </rPr>
          <t xml:space="preserve">  
- Travail à + de 7.50m du niveau du sol =</t>
        </r>
        <r>
          <rPr>
            <b/>
            <sz val="10"/>
            <color indexed="10"/>
            <rFont val="Tahoma"/>
            <family val="2"/>
          </rPr>
          <t>1.30</t>
        </r>
        <r>
          <rPr>
            <sz val="10"/>
            <color indexed="81"/>
            <rFont val="Tahoma"/>
            <family val="2"/>
          </rPr>
          <t xml:space="preserve">  
- Travail à + de 9.00m du niveau du sol =</t>
        </r>
        <r>
          <rPr>
            <b/>
            <sz val="10"/>
            <color indexed="10"/>
            <rFont val="Tahoma"/>
            <family val="2"/>
          </rPr>
          <t>1.40</t>
        </r>
        <r>
          <rPr>
            <sz val="10"/>
            <color indexed="81"/>
            <rFont val="Tahoma"/>
            <family val="2"/>
          </rPr>
          <t xml:space="preserve">  
- Travail à 10.50m à 12.00m du niveau du sol =  </t>
        </r>
        <r>
          <rPr>
            <b/>
            <sz val="10"/>
            <color indexed="10"/>
            <rFont val="Tahoma"/>
            <family val="2"/>
          </rPr>
          <t xml:space="preserve">1.50 </t>
        </r>
        <r>
          <rPr>
            <sz val="10"/>
            <color indexed="81"/>
            <rFont val="Tahoma"/>
            <family val="2"/>
          </rPr>
          <t xml:space="preserve">
</t>
        </r>
      </text>
    </comment>
    <comment ref="O12" authorId="0">
      <text>
        <r>
          <rPr>
            <sz val="12"/>
            <color indexed="81"/>
            <rFont val="Tahoma"/>
            <family val="2"/>
          </rPr>
          <t xml:space="preserve">Les prix unitaires peuvent s'afficher en chiffres arrondis ou avec 2 décimales.
Faites la sélection dans le menu déroulant ci-dessus
</t>
        </r>
      </text>
    </comment>
  </commentList>
</comments>
</file>

<file path=xl/sharedStrings.xml><?xml version="1.0" encoding="utf-8"?>
<sst xmlns="http://schemas.openxmlformats.org/spreadsheetml/2006/main" count="51" uniqueCount="47">
  <si>
    <t>N°</t>
  </si>
  <si>
    <t>2018-00002</t>
  </si>
  <si>
    <t>DEVIS</t>
  </si>
  <si>
    <t>N° Client</t>
  </si>
  <si>
    <t>Adresse: 200 rue de la liberté</t>
  </si>
  <si>
    <t>Nom</t>
  </si>
  <si>
    <t xml:space="preserve">9000 cedex </t>
  </si>
  <si>
    <t>Prénom</t>
  </si>
  <si>
    <t xml:space="preserve">  </t>
  </si>
  <si>
    <t>Tel : 0262459632</t>
  </si>
  <si>
    <t>Adresse</t>
  </si>
  <si>
    <t/>
  </si>
  <si>
    <t>Mail:maison.construcion@gmail.com</t>
  </si>
  <si>
    <t xml:space="preserve"> </t>
  </si>
  <si>
    <t>Siret: 8450269318000 APE 4399C</t>
  </si>
  <si>
    <r>
      <t>O</t>
    </r>
    <r>
      <rPr>
        <b/>
        <u/>
        <sz val="12"/>
        <color theme="3"/>
        <rFont val="Arial"/>
        <family val="2"/>
      </rPr>
      <t>bjet du devis</t>
    </r>
    <r>
      <rPr>
        <b/>
        <sz val="12"/>
        <color theme="3"/>
        <rFont val="Arial"/>
        <family val="2"/>
      </rPr>
      <t xml:space="preserve">: </t>
    </r>
    <r>
      <rPr>
        <b/>
        <sz val="12"/>
        <color theme="1"/>
        <rFont val="Arial"/>
        <family val="2"/>
      </rPr>
      <t>T</t>
    </r>
    <r>
      <rPr>
        <b/>
        <sz val="12"/>
        <color theme="3"/>
        <rFont val="Arial"/>
        <family val="2"/>
      </rPr>
      <t xml:space="preserve">ravaux de </t>
    </r>
    <r>
      <rPr>
        <b/>
        <sz val="12"/>
        <color theme="1"/>
        <rFont val="Arial"/>
        <family val="2"/>
      </rPr>
      <t>M</t>
    </r>
    <r>
      <rPr>
        <b/>
        <sz val="12"/>
        <color theme="3"/>
        <rFont val="Arial"/>
        <family val="2"/>
      </rPr>
      <t xml:space="preserve">açonnerie, </t>
    </r>
    <r>
      <rPr>
        <b/>
        <sz val="12"/>
        <color theme="1"/>
        <rFont val="Arial"/>
        <family val="2"/>
      </rPr>
      <t>C</t>
    </r>
    <r>
      <rPr>
        <b/>
        <sz val="12"/>
        <color theme="3"/>
        <rFont val="Arial"/>
        <family val="2"/>
      </rPr>
      <t xml:space="preserve">harpente </t>
    </r>
    <r>
      <rPr>
        <b/>
        <sz val="12"/>
        <color theme="1"/>
        <rFont val="Arial"/>
        <family val="2"/>
      </rPr>
      <t>C</t>
    </r>
    <r>
      <rPr>
        <b/>
        <sz val="12"/>
        <color theme="3"/>
        <rFont val="Arial"/>
        <family val="2"/>
      </rPr>
      <t xml:space="preserve">ouverture, </t>
    </r>
    <r>
      <rPr>
        <b/>
        <sz val="12"/>
        <color theme="1"/>
        <rFont val="Arial"/>
        <family val="2"/>
      </rPr>
      <t>F</t>
    </r>
    <r>
      <rPr>
        <b/>
        <sz val="12"/>
        <color theme="3"/>
        <rFont val="Arial"/>
        <family val="2"/>
      </rPr>
      <t xml:space="preserve">inition </t>
    </r>
    <r>
      <rPr>
        <b/>
        <sz val="12"/>
        <color theme="1"/>
        <rFont val="Arial"/>
        <family val="2"/>
      </rPr>
      <t>G</t>
    </r>
    <r>
      <rPr>
        <b/>
        <sz val="12"/>
        <color theme="3"/>
        <rFont val="Arial"/>
        <family val="2"/>
      </rPr>
      <t>ros Œuvre</t>
    </r>
  </si>
  <si>
    <t>x</t>
  </si>
  <si>
    <t>Ref.</t>
  </si>
  <si>
    <t>Désignation des ouvrages</t>
  </si>
  <si>
    <t>Unité</t>
  </si>
  <si>
    <t>Qté</t>
  </si>
  <si>
    <t>Coût des fournitures (F.O)</t>
  </si>
  <si>
    <t>Temps M.O.(h)</t>
  </si>
  <si>
    <t>Indice</t>
  </si>
  <si>
    <t>Prix de revient</t>
  </si>
  <si>
    <t>Prix de vente H.T</t>
  </si>
  <si>
    <t>Ouvrages</t>
  </si>
  <si>
    <t>Unitaire</t>
  </si>
  <si>
    <t>Remise</t>
  </si>
  <si>
    <t>Totale</t>
  </si>
  <si>
    <t>Unit.</t>
  </si>
  <si>
    <t>Main d'œuvre</t>
  </si>
  <si>
    <t>M.O. + F.O + FDF</t>
  </si>
  <si>
    <t>Total</t>
  </si>
  <si>
    <t>TOTAL T.T.C</t>
  </si>
  <si>
    <t>Arrêté le présent devis à la somme de :</t>
  </si>
  <si>
    <t>ECHEANCIER</t>
  </si>
  <si>
    <t>Quantité</t>
  </si>
  <si>
    <t>Montant T.T.C</t>
  </si>
  <si>
    <t>OUVERTURE DE CHANTIER</t>
  </si>
  <si>
    <t>ACHEVEMENT DES FONDATIONS E/ MUR ELEVATION</t>
  </si>
  <si>
    <t>ACHEVEMENT DE LA CHARPENTE COUVERTURE</t>
  </si>
  <si>
    <t>ACHEVEMENT DU SECOND OEUVRE</t>
  </si>
  <si>
    <t>A LA RECEPTION</t>
  </si>
  <si>
    <t xml:space="preserve">Signature client           </t>
  </si>
  <si>
    <t xml:space="preserve">  Signature entrepreneur</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</si>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</sst>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_(&quot;€&quot;* \(#,##0.00\);_(&quot;€&quot;* &quot;-&quot;??_);_(@_)"/>
    <numFmt numFmtId="164" formatCode="d\ mmmm\ yyyy"/>
    <numFmt numFmtId="165" formatCode="#,##0.00\ _€"/>
    <numFmt numFmtId="166" formatCode="&quot;$&quot;#,##0.00_);[Red]\(&quot;$&quot;#,##0.00\)"/>
    <numFmt numFmtId="167" formatCode="#\ ###\ ##0.00[$ €-409];[Blue]\-#\ ###\ ##0.00[$ €-409]"/>
    <numFmt numFmtId="168" formatCode="[Red][&lt;0]\-00\%;[&lt;99]0.0\%;00\%"/>
    <numFmt numFmtId="169" formatCode="0.##\h"/>
    <numFmt numFmtId="170" formatCode="[Black][&gt;0]?0.##\h;[Red][=0]&quot;voir h&quot;;[Green]0.##\h"/>
    <numFmt numFmtId="171" formatCode="#,##0.00\ &quot;€&quot;"/>
    <numFmt numFmtId="172" formatCode="0.0%"/>
    <numFmt numFmtId="173" formatCode="0.00\%"/>
  </numFmts>
  <fonts count="34" x14ac:knownFonts="1">
    <font>
      <sz val="11"/>
      <color theme="1"/>
      <name val="Calibri"/>
      <family val="2"/>
      <scheme val="minor"/>
    </font>
    <font>
      <sz val="9"/>
      <color indexed="18"/>
      <name val="Arial Narrow"/>
      <family val="2"/>
    </font>
    <font>
      <b/>
      <sz val="9"/>
      <name val="Arial Narrow"/>
      <family val="2"/>
    </font>
    <font>
      <sz val="9"/>
      <color theme="1"/>
      <name val="Arial Narrow"/>
      <family val="2"/>
    </font>
    <font>
      <b/>
      <sz val="9"/>
      <color theme="1"/>
      <name val="Arial Narrow"/>
      <family val="2"/>
    </font>
    <font>
      <b/>
      <sz val="9"/>
      <color indexed="18"/>
      <name val="Arial Narrow"/>
      <family val="2"/>
    </font>
    <font>
      <b/>
      <sz val="16"/>
      <color theme="3"/>
      <name val="Arial Narrow"/>
      <family val="2"/>
    </font>
    <font>
      <b/>
      <sz val="9"/>
      <color indexed="61"/>
      <name val="Arial Narrow"/>
      <family val="2"/>
    </font>
    <font>
      <sz val="9"/>
      <name val="Arial Narrow"/>
      <family val="2"/>
    </font>
    <font>
      <sz val="10"/>
      <name val="Arial"/>
      <family val="2"/>
    </font>
    <font>
      <sz val="10"/>
      <color theme="3"/>
      <name val="Arial Narrow"/>
      <family val="2"/>
    </font>
    <font>
      <sz val="9"/>
      <color theme="3"/>
      <name val="Arial Narrow"/>
      <family val="2"/>
    </font>
    <font>
      <b/>
      <sz val="9"/>
      <color rgb="FF002060"/>
      <name val="Arial Narrow"/>
      <family val="2"/>
    </font>
    <font>
      <sz val="9"/>
      <color rgb="FF002060"/>
      <name val="Arial Narrow"/>
      <family val="2"/>
    </font>
    <font>
      <b/>
      <u/>
      <sz val="12"/>
      <color theme="1"/>
      <name val="Arial"/>
      <family val="2"/>
    </font>
    <font>
      <b/>
      <u/>
      <sz val="12"/>
      <color theme="3"/>
      <name val="Arial"/>
      <family val="2"/>
    </font>
    <font>
      <b/>
      <sz val="12"/>
      <color theme="3"/>
      <name val="Arial"/>
      <family val="2"/>
    </font>
    <font>
      <b/>
      <sz val="12"/>
      <color theme="1"/>
      <name val="Arial"/>
      <family val="2"/>
    </font>
    <font>
      <b/>
      <sz val="9"/>
      <color indexed="8"/>
      <name val="Arial Narrow"/>
      <family val="2"/>
    </font>
    <font>
      <sz val="9"/>
      <color indexed="9"/>
      <name val="Arial Narrow"/>
      <family val="2"/>
    </font>
    <font>
      <b/>
      <sz val="9"/>
      <color theme="3"/>
      <name val="Arial Narrow"/>
      <family val="2"/>
    </font>
    <font>
      <sz val="9"/>
      <color indexed="10"/>
      <name val="Arial Narrow"/>
      <family val="2"/>
    </font>
    <font>
      <sz val="9"/>
      <color rgb="FFFFFFE5"/>
      <name val="Arial Narrow"/>
      <family val="2"/>
    </font>
    <font>
      <b/>
      <sz val="12"/>
      <name val="Arial Narrow"/>
      <family val="2"/>
    </font>
    <font>
      <b/>
      <sz val="9"/>
      <color indexed="9"/>
      <name val="Arial Narrow"/>
      <family val="2"/>
    </font>
    <font>
      <b/>
      <sz val="12"/>
      <color theme="1"/>
      <name val="Arial Narrow"/>
      <family val="2"/>
    </font>
    <font>
      <sz val="11"/>
      <color theme="1"/>
      <name val="Arial Narrow"/>
      <family val="2"/>
    </font>
    <font>
      <sz val="11"/>
      <name val="Arial Narrow"/>
      <family val="2"/>
    </font>
    <font>
      <b/>
      <sz val="11"/>
      <name val="Arial Narrow"/>
      <family val="2"/>
    </font>
    <font>
      <sz val="10"/>
      <color indexed="81"/>
      <name val="Tahoma"/>
      <family val="2"/>
    </font>
    <font>
      <sz val="12"/>
      <color indexed="81"/>
      <name val="Tahoma"/>
      <family val="2"/>
    </font>
    <font>
      <b/>
      <u/>
      <sz val="12"/>
      <color indexed="10"/>
      <name val="Tahoma"/>
      <family val="2"/>
    </font>
    <font>
      <b/>
      <sz val="12"/>
      <color indexed="10"/>
      <name val="Tahoma"/>
      <family val="2"/>
    </font>
    <font>
      <b/>
      <sz val="10"/>
      <color indexed="10"/>
      <name val="Tahoma"/>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E5"/>
        <bgColor indexed="64"/>
      </patternFill>
    </fill>
    <fill>
      <patternFill patternType="solid">
        <fgColor indexed="9"/>
        <bgColor indexed="64"/>
      </patternFill>
    </fill>
    <fill>
      <patternFill patternType="solid">
        <fgColor rgb="FFFF9900"/>
        <bgColor indexed="64"/>
      </patternFill>
    </fill>
  </fills>
  <borders count="80">
    <border>
      <left/>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right style="thin">
        <color theme="3"/>
      </right>
      <top/>
      <bottom/>
      <diagonal/>
    </border>
    <border>
      <left/>
      <right/>
      <top/>
      <bottom style="thin">
        <color indexed="64"/>
      </bottom>
      <diagonal/>
    </border>
    <border>
      <left/>
      <right style="thin">
        <color theme="3"/>
      </right>
      <top/>
      <bottom style="thin">
        <color indexed="64"/>
      </bottom>
      <diagonal/>
    </border>
    <border>
      <left style="thin">
        <color theme="3"/>
      </left>
      <right style="thin">
        <color theme="3"/>
      </right>
      <top style="thin">
        <color theme="3"/>
      </top>
      <bottom/>
      <diagonal/>
    </border>
    <border>
      <left style="thin">
        <color theme="3"/>
      </left>
      <right style="thin">
        <color theme="3"/>
      </right>
      <top style="thin">
        <color theme="3"/>
      </top>
      <bottom style="thin">
        <color indexed="64"/>
      </bottom>
      <diagonal/>
    </border>
    <border>
      <left style="thin">
        <color theme="3"/>
      </left>
      <right style="thin">
        <color theme="3"/>
      </right>
      <top style="thin">
        <color indexed="64"/>
      </top>
      <bottom/>
      <diagonal/>
    </border>
    <border>
      <left style="thin">
        <color theme="3"/>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theme="3"/>
      </right>
      <top style="thin">
        <color indexed="64"/>
      </top>
      <bottom style="thin">
        <color indexed="64"/>
      </bottom>
      <diagonal/>
    </border>
    <border>
      <left style="thin">
        <color theme="3"/>
      </left>
      <right style="thin">
        <color theme="3"/>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style="thin">
        <color theme="3"/>
      </left>
      <right style="thin">
        <color theme="3"/>
      </right>
      <top style="thin">
        <color theme="3"/>
      </top>
      <bottom style="thin">
        <color indexed="8"/>
      </bottom>
      <diagonal/>
    </border>
    <border>
      <left style="thin">
        <color theme="3"/>
      </left>
      <right style="thin">
        <color theme="3"/>
      </right>
      <top style="thin">
        <color indexed="64"/>
      </top>
      <bottom style="thin">
        <color indexed="8"/>
      </bottom>
      <diagonal/>
    </border>
    <border>
      <left/>
      <right style="hair">
        <color theme="3"/>
      </right>
      <top/>
      <bottom/>
      <diagonal/>
    </border>
    <border>
      <left style="hair">
        <color theme="3"/>
      </left>
      <right style="hair">
        <color theme="3"/>
      </right>
      <top/>
      <bottom/>
      <diagonal/>
    </border>
    <border>
      <left style="hair">
        <color theme="3"/>
      </left>
      <right style="hair">
        <color theme="3"/>
      </right>
      <top/>
      <bottom style="thin">
        <color indexed="9"/>
      </bottom>
      <diagonal/>
    </border>
    <border>
      <left style="hair">
        <color theme="3"/>
      </left>
      <right/>
      <top/>
      <bottom style="thin">
        <color indexed="9"/>
      </bottom>
      <diagonal/>
    </border>
    <border>
      <left style="thin">
        <color theme="3"/>
      </left>
      <right style="hair">
        <color theme="3"/>
      </right>
      <top/>
      <bottom/>
      <diagonal/>
    </border>
    <border>
      <left style="hair">
        <color theme="3"/>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theme="3"/>
      </left>
      <right/>
      <top style="thin">
        <color indexed="9"/>
      </top>
      <bottom/>
      <diagonal/>
    </border>
    <border>
      <left/>
      <right/>
      <top style="thin">
        <color indexed="9"/>
      </top>
      <bottom/>
      <diagonal/>
    </border>
    <border>
      <left style="thin">
        <color indexed="64"/>
      </left>
      <right/>
      <top/>
      <bottom/>
      <diagonal/>
    </border>
    <border>
      <left/>
      <right style="hair">
        <color indexed="64"/>
      </right>
      <top/>
      <bottom/>
      <diagonal/>
    </border>
    <border>
      <left style="hair">
        <color indexed="64"/>
      </left>
      <right style="thin">
        <color indexed="64"/>
      </right>
      <top/>
      <bottom/>
      <diagonal/>
    </border>
    <border>
      <left style="hair">
        <color indexed="64"/>
      </left>
      <right style="thin">
        <color theme="3"/>
      </right>
      <top/>
      <bottom/>
      <diagonal/>
    </border>
    <border>
      <left style="thin">
        <color theme="3"/>
      </left>
      <right/>
      <top/>
      <bottom style="thin">
        <color theme="3"/>
      </bottom>
      <diagonal/>
    </border>
    <border>
      <left/>
      <right/>
      <top/>
      <bottom style="thin">
        <color theme="3"/>
      </bottom>
      <diagonal/>
    </border>
    <border>
      <left/>
      <right style="hair">
        <color indexed="64"/>
      </right>
      <top/>
      <bottom style="thin">
        <color theme="3"/>
      </bottom>
      <diagonal/>
    </border>
    <border>
      <left style="hair">
        <color indexed="64"/>
      </left>
      <right style="thin">
        <color theme="3"/>
      </right>
      <top/>
      <bottom style="thin">
        <color theme="3"/>
      </bottom>
      <diagonal/>
    </border>
    <border>
      <left style="thin">
        <color theme="3"/>
      </left>
      <right/>
      <top style="thin">
        <color indexed="9"/>
      </top>
      <bottom style="thin">
        <color theme="3"/>
      </bottom>
      <diagonal/>
    </border>
    <border>
      <left/>
      <right/>
      <top style="thin">
        <color indexed="9"/>
      </top>
      <bottom style="thin">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hair">
        <color indexed="64"/>
      </right>
      <top style="thin">
        <color theme="3"/>
      </top>
      <bottom style="thin">
        <color theme="3"/>
      </bottom>
      <diagonal/>
    </border>
    <border>
      <left style="hair">
        <color indexed="64"/>
      </left>
      <right style="thin">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style="thin">
        <color indexed="64"/>
      </bottom>
      <diagonal/>
    </border>
    <border>
      <left/>
      <right style="thin">
        <color indexed="64"/>
      </right>
      <top style="thin">
        <color theme="3"/>
      </top>
      <bottom style="thin">
        <color indexed="64"/>
      </bottom>
      <diagonal/>
    </border>
    <border>
      <left style="thin">
        <color theme="3"/>
      </left>
      <right style="thin">
        <color theme="3"/>
      </right>
      <top style="thin">
        <color theme="3"/>
      </top>
      <bottom style="thin">
        <color theme="3"/>
      </bottom>
      <diagonal/>
    </border>
    <border>
      <left style="thin">
        <color theme="3"/>
      </left>
      <right style="hair">
        <color theme="3"/>
      </right>
      <top style="thin">
        <color theme="3"/>
      </top>
      <bottom style="hair">
        <color theme="3"/>
      </bottom>
      <diagonal/>
    </border>
    <border>
      <left style="hair">
        <color theme="3"/>
      </left>
      <right/>
      <top style="thin">
        <color theme="3"/>
      </top>
      <bottom style="hair">
        <color theme="3"/>
      </bottom>
      <diagonal/>
    </border>
    <border>
      <left/>
      <right/>
      <top style="thin">
        <color theme="3"/>
      </top>
      <bottom style="hair">
        <color theme="3"/>
      </bottom>
      <diagonal/>
    </border>
    <border>
      <left/>
      <right style="hair">
        <color theme="3"/>
      </right>
      <top style="thin">
        <color theme="3"/>
      </top>
      <bottom style="hair">
        <color theme="3"/>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theme="3"/>
      </top>
      <bottom style="hair">
        <color indexed="64"/>
      </bottom>
      <diagonal/>
    </border>
    <border>
      <left style="hair">
        <color indexed="64"/>
      </left>
      <right style="thin">
        <color theme="3"/>
      </right>
      <top style="thin">
        <color theme="3"/>
      </top>
      <bottom style="hair">
        <color indexed="64"/>
      </bottom>
      <diagonal/>
    </border>
    <border>
      <left style="thin">
        <color theme="3"/>
      </left>
      <right style="hair">
        <color theme="3"/>
      </right>
      <top style="hair">
        <color theme="3"/>
      </top>
      <bottom style="hair">
        <color theme="3"/>
      </bottom>
      <diagonal/>
    </border>
    <border>
      <left style="hair">
        <color theme="3"/>
      </left>
      <right/>
      <top style="hair">
        <color theme="3"/>
      </top>
      <bottom style="hair">
        <color theme="3"/>
      </bottom>
      <diagonal/>
    </border>
    <border>
      <left/>
      <right/>
      <top style="hair">
        <color theme="3"/>
      </top>
      <bottom style="hair">
        <color theme="3"/>
      </bottom>
      <diagonal/>
    </border>
    <border>
      <left/>
      <right style="hair">
        <color theme="3"/>
      </right>
      <top style="hair">
        <color theme="3"/>
      </top>
      <bottom style="hair">
        <color theme="3"/>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theme="3"/>
      </right>
      <top style="hair">
        <color indexed="64"/>
      </top>
      <bottom style="hair">
        <color indexed="64"/>
      </bottom>
      <diagonal/>
    </border>
    <border>
      <left style="thin">
        <color theme="3"/>
      </left>
      <right style="hair">
        <color theme="3"/>
      </right>
      <top style="hair">
        <color theme="3"/>
      </top>
      <bottom style="thin">
        <color theme="3"/>
      </bottom>
      <diagonal/>
    </border>
    <border>
      <left style="hair">
        <color theme="3"/>
      </left>
      <right/>
      <top style="hair">
        <color theme="3"/>
      </top>
      <bottom style="thin">
        <color theme="3"/>
      </bottom>
      <diagonal/>
    </border>
    <border>
      <left/>
      <right/>
      <top style="hair">
        <color theme="3"/>
      </top>
      <bottom style="thin">
        <color theme="3"/>
      </bottom>
      <diagonal/>
    </border>
    <border>
      <left/>
      <right style="hair">
        <color theme="3"/>
      </right>
      <top style="hair">
        <color theme="3"/>
      </top>
      <bottom style="thin">
        <color theme="3"/>
      </bottom>
      <diagonal/>
    </border>
    <border>
      <left/>
      <right style="hair">
        <color indexed="64"/>
      </right>
      <top style="hair">
        <color indexed="64"/>
      </top>
      <bottom style="thin">
        <color theme="3"/>
      </bottom>
      <diagonal/>
    </border>
    <border>
      <left style="hair">
        <color indexed="64"/>
      </left>
      <right style="hair">
        <color indexed="64"/>
      </right>
      <top style="hair">
        <color indexed="64"/>
      </top>
      <bottom style="thin">
        <color theme="3"/>
      </bottom>
      <diagonal/>
    </border>
    <border>
      <left style="hair">
        <color indexed="64"/>
      </left>
      <right style="thin">
        <color theme="3"/>
      </right>
      <top style="hair">
        <color indexed="64"/>
      </top>
      <bottom style="thin">
        <color theme="3"/>
      </bottom>
      <diagonal/>
    </border>
  </borders>
  <cellStyleXfs count="3">
    <xf numFmtId="0" fontId="0" fillId="0" borderId="0"/>
    <xf numFmtId="0" fontId="9" fillId="0" borderId="0"/>
    <xf numFmtId="44" fontId="9" fillId="0" borderId="0" applyFont="0" applyFill="0" applyBorder="0" applyAlignment="0" applyProtection="0"/>
  </cellStyleXfs>
  <cellXfs count="172">
    <xf numFmtId="0" fontId="0" fillId="0" borderId="0" xfId="0"/>
    <xf numFmtId="0" fontId="1" fillId="2" borderId="1" xfId="0" applyFont="1" applyFill="1" applyBorder="1" applyAlignment="1"/>
    <xf numFmtId="164" fontId="2" fillId="2" borderId="2" xfId="0" applyNumberFormat="1" applyFont="1" applyFill="1" applyBorder="1" applyAlignment="1">
      <alignment horizontal="left"/>
    </xf>
    <xf numFmtId="0" fontId="1" fillId="2" borderId="2" xfId="0" applyFont="1" applyFill="1" applyBorder="1" applyAlignment="1">
      <alignment horizontal="center"/>
    </xf>
    <xf numFmtId="0" fontId="1" fillId="2" borderId="2" xfId="0" applyFont="1" applyFill="1" applyBorder="1" applyAlignment="1"/>
    <xf numFmtId="0" fontId="3" fillId="2" borderId="2" xfId="0" applyFont="1" applyFill="1" applyBorder="1" applyAlignment="1"/>
    <xf numFmtId="0" fontId="4" fillId="2" borderId="2" xfId="0" applyFont="1" applyFill="1" applyBorder="1" applyAlignment="1"/>
    <xf numFmtId="0" fontId="5" fillId="2" borderId="2" xfId="0" applyFont="1" applyFill="1" applyBorder="1" applyAlignment="1" applyProtection="1">
      <alignment horizontal="right"/>
      <protection locked="0"/>
    </xf>
    <xf numFmtId="0" fontId="5" fillId="2" borderId="3" xfId="0" applyNumberFormat="1" applyFont="1" applyFill="1" applyBorder="1" applyAlignment="1" applyProtection="1">
      <alignment horizontal="left"/>
      <protection locked="0"/>
    </xf>
    <xf numFmtId="164" fontId="6" fillId="3" borderId="0" xfId="0" applyNumberFormat="1" applyFont="1" applyFill="1" applyBorder="1" applyAlignment="1">
      <alignment horizontal="center"/>
    </xf>
    <xf numFmtId="0" fontId="7" fillId="2" borderId="4" xfId="0" applyFont="1" applyFill="1" applyBorder="1" applyAlignment="1"/>
    <xf numFmtId="0" fontId="7" fillId="2" borderId="0" xfId="0" applyFont="1" applyFill="1" applyBorder="1" applyAlignment="1"/>
    <xf numFmtId="0" fontId="3" fillId="2" borderId="0" xfId="0" applyFont="1" applyFill="1" applyBorder="1" applyAlignment="1">
      <alignment horizontal="right"/>
    </xf>
    <xf numFmtId="0" fontId="8" fillId="2" borderId="0" xfId="0" applyNumberFormat="1" applyFont="1" applyFill="1" applyBorder="1" applyAlignment="1">
      <alignment horizontal="left"/>
    </xf>
    <xf numFmtId="0" fontId="3" fillId="2" borderId="0" xfId="0" applyFont="1" applyFill="1" applyBorder="1" applyAlignment="1" applyProtection="1"/>
    <xf numFmtId="0" fontId="3" fillId="2" borderId="0" xfId="0" applyFont="1" applyFill="1" applyBorder="1" applyAlignment="1"/>
    <xf numFmtId="165" fontId="3" fillId="2" borderId="5" xfId="0" applyNumberFormat="1" applyFont="1" applyFill="1" applyBorder="1" applyAlignment="1"/>
    <xf numFmtId="0" fontId="10" fillId="2" borderId="0" xfId="1" applyFont="1" applyFill="1" applyBorder="1" applyAlignment="1" applyProtection="1">
      <alignment vertical="center"/>
    </xf>
    <xf numFmtId="0" fontId="3" fillId="2" borderId="0" xfId="0" applyFont="1" applyFill="1" applyBorder="1" applyAlignment="1">
      <alignment horizontal="center"/>
    </xf>
    <xf numFmtId="2" fontId="8" fillId="2" borderId="0" xfId="0" applyNumberFormat="1" applyFont="1" applyFill="1" applyBorder="1" applyAlignment="1"/>
    <xf numFmtId="0" fontId="1" fillId="2" borderId="4" xfId="0" applyFont="1" applyFill="1" applyBorder="1" applyAlignment="1"/>
    <xf numFmtId="0" fontId="11" fillId="2" borderId="0" xfId="0" applyFont="1" applyFill="1" applyBorder="1" applyAlignment="1"/>
    <xf numFmtId="0" fontId="2" fillId="2" borderId="0" xfId="0" applyFont="1" applyFill="1" applyBorder="1" applyAlignment="1">
      <alignment horizontal="center"/>
    </xf>
    <xf numFmtId="0" fontId="12" fillId="2" borderId="0" xfId="0" applyFont="1" applyFill="1" applyBorder="1" applyAlignment="1">
      <alignment shrinkToFit="1"/>
    </xf>
    <xf numFmtId="165" fontId="13" fillId="2" borderId="5" xfId="0" applyNumberFormat="1" applyFont="1" applyFill="1" applyBorder="1" applyAlignment="1"/>
    <xf numFmtId="0" fontId="11" fillId="2" borderId="0" xfId="0" applyFont="1" applyFill="1" applyBorder="1" applyAlignment="1">
      <alignment vertical="top"/>
    </xf>
    <xf numFmtId="0" fontId="13" fillId="2" borderId="0" xfId="0" applyFont="1" applyFill="1" applyBorder="1" applyAlignment="1">
      <alignment shrinkToFit="1"/>
    </xf>
    <xf numFmtId="0" fontId="3" fillId="2" borderId="4" xfId="0" applyFont="1" applyFill="1" applyBorder="1" applyAlignment="1"/>
    <xf numFmtId="0" fontId="13" fillId="2" borderId="0" xfId="0" applyFont="1" applyFill="1" applyBorder="1" applyAlignment="1"/>
    <xf numFmtId="0" fontId="14" fillId="2" borderId="4" xfId="0" applyFont="1" applyFill="1" applyBorder="1" applyAlignment="1"/>
    <xf numFmtId="0" fontId="17" fillId="2" borderId="0" xfId="0" applyFont="1" applyFill="1" applyBorder="1" applyAlignment="1"/>
    <xf numFmtId="0" fontId="18" fillId="0" borderId="4" xfId="0" applyFont="1" applyFill="1" applyBorder="1" applyAlignment="1"/>
    <xf numFmtId="0" fontId="19" fillId="0" borderId="0" xfId="0" applyFont="1" applyFill="1" applyBorder="1" applyAlignment="1"/>
    <xf numFmtId="0" fontId="3" fillId="0" borderId="6" xfId="0" applyFont="1" applyFill="1" applyBorder="1" applyAlignment="1">
      <alignment horizontal="center"/>
    </xf>
    <xf numFmtId="2" fontId="8" fillId="0" borderId="6" xfId="0" applyNumberFormat="1" applyFont="1" applyFill="1" applyBorder="1" applyAlignment="1"/>
    <xf numFmtId="0" fontId="3" fillId="0" borderId="6" xfId="0" applyFont="1" applyFill="1" applyBorder="1" applyAlignment="1"/>
    <xf numFmtId="0" fontId="18" fillId="0" borderId="6" xfId="0" applyFont="1" applyFill="1" applyBorder="1" applyAlignment="1"/>
    <xf numFmtId="165" fontId="3" fillId="0" borderId="7" xfId="0" applyNumberFormat="1" applyFont="1" applyFill="1" applyBorder="1" applyAlignment="1"/>
    <xf numFmtId="0" fontId="20" fillId="3" borderId="8" xfId="0" applyFont="1" applyFill="1" applyBorder="1" applyAlignment="1" applyProtection="1">
      <alignment horizontal="center" vertical="top"/>
    </xf>
    <xf numFmtId="3" fontId="20" fillId="3" borderId="9" xfId="0" applyNumberFormat="1" applyFont="1" applyFill="1" applyBorder="1" applyAlignment="1" applyProtection="1">
      <alignment vertical="top"/>
    </xf>
    <xf numFmtId="0" fontId="20" fillId="3" borderId="10" xfId="0" applyFont="1" applyFill="1" applyBorder="1" applyAlignment="1" applyProtection="1">
      <alignment horizontal="center" vertical="top"/>
    </xf>
    <xf numFmtId="2" fontId="20" fillId="3" borderId="10" xfId="0" applyNumberFormat="1" applyFont="1" applyFill="1" applyBorder="1" applyAlignment="1" applyProtection="1">
      <alignment horizontal="center" vertical="top"/>
    </xf>
    <xf numFmtId="0" fontId="20" fillId="3" borderId="11" xfId="0" applyFont="1" applyFill="1" applyBorder="1" applyAlignment="1" applyProtection="1">
      <alignment horizontal="center" vertical="top"/>
    </xf>
    <xf numFmtId="0" fontId="20" fillId="3" borderId="12" xfId="0" applyFont="1" applyFill="1" applyBorder="1" applyAlignment="1" applyProtection="1">
      <alignment horizontal="center" vertical="top"/>
    </xf>
    <xf numFmtId="0" fontId="20" fillId="3" borderId="13" xfId="0" applyFont="1" applyFill="1" applyBorder="1" applyAlignment="1" applyProtection="1">
      <alignment horizontal="center" vertical="top"/>
    </xf>
    <xf numFmtId="0" fontId="20" fillId="3" borderId="14" xfId="0" applyFont="1" applyFill="1" applyBorder="1" applyAlignment="1" applyProtection="1">
      <alignment horizontal="center" vertical="top"/>
    </xf>
    <xf numFmtId="0" fontId="20" fillId="3" borderId="15" xfId="0" applyFont="1" applyFill="1" applyBorder="1" applyAlignment="1" applyProtection="1">
      <alignment horizontal="center" textRotation="90"/>
    </xf>
    <xf numFmtId="0" fontId="20" fillId="3" borderId="16" xfId="0" applyFont="1" applyFill="1" applyBorder="1" applyAlignment="1" applyProtection="1">
      <alignment horizontal="center" textRotation="90"/>
    </xf>
    <xf numFmtId="0" fontId="20" fillId="3" borderId="17" xfId="0" applyFont="1" applyFill="1" applyBorder="1" applyAlignment="1" applyProtection="1">
      <alignment horizontal="center" vertical="top"/>
    </xf>
    <xf numFmtId="0" fontId="20" fillId="3" borderId="18" xfId="0" applyFont="1" applyFill="1" applyBorder="1" applyAlignment="1" applyProtection="1">
      <alignment horizontal="center" vertical="top"/>
    </xf>
    <xf numFmtId="2" fontId="20" fillId="3" borderId="18" xfId="0" applyNumberFormat="1" applyFont="1" applyFill="1" applyBorder="1" applyAlignment="1" applyProtection="1">
      <alignment horizontal="center" vertical="top"/>
    </xf>
    <xf numFmtId="0" fontId="20" fillId="3" borderId="19" xfId="0" applyFont="1" applyFill="1" applyBorder="1" applyAlignment="1" applyProtection="1">
      <alignment vertical="top"/>
    </xf>
    <xf numFmtId="0" fontId="20" fillId="3" borderId="20" xfId="0" applyFont="1" applyFill="1" applyBorder="1" applyAlignment="1" applyProtection="1">
      <alignment vertical="top"/>
    </xf>
    <xf numFmtId="0" fontId="20" fillId="3" borderId="21" xfId="0" applyFont="1" applyFill="1" applyBorder="1" applyAlignment="1" applyProtection="1">
      <alignment horizontal="center" textRotation="90"/>
    </xf>
    <xf numFmtId="166" fontId="20" fillId="3" borderId="20" xfId="0" applyNumberFormat="1" applyFont="1" applyFill="1" applyBorder="1" applyAlignment="1" applyProtection="1">
      <alignment vertical="top"/>
    </xf>
    <xf numFmtId="0" fontId="20" fillId="3" borderId="22" xfId="0" applyFont="1" applyFill="1" applyBorder="1" applyAlignment="1" applyProtection="1">
      <alignment horizontal="center" textRotation="90"/>
    </xf>
    <xf numFmtId="0" fontId="20" fillId="3" borderId="23" xfId="0" applyFont="1" applyFill="1" applyBorder="1" applyAlignment="1" applyProtection="1">
      <alignment vertical="top"/>
    </xf>
    <xf numFmtId="165" fontId="20" fillId="3" borderId="24" xfId="0" applyNumberFormat="1" applyFont="1" applyFill="1" applyBorder="1" applyAlignment="1" applyProtection="1">
      <alignment vertical="top"/>
    </xf>
    <xf numFmtId="0" fontId="3" fillId="0" borderId="25" xfId="0" applyNumberFormat="1" applyFont="1" applyBorder="1" applyAlignment="1"/>
    <xf numFmtId="0" fontId="8" fillId="0" borderId="26" xfId="0" applyNumberFormat="1" applyFont="1" applyBorder="1" applyAlignment="1" applyProtection="1"/>
    <xf numFmtId="49" fontId="3" fillId="0" borderId="26" xfId="0" applyNumberFormat="1" applyFont="1" applyBorder="1" applyAlignment="1" applyProtection="1">
      <alignment horizontal="center"/>
      <protection locked="0"/>
    </xf>
    <xf numFmtId="2" fontId="8" fillId="0" borderId="26" xfId="0" applyNumberFormat="1" applyFont="1" applyBorder="1" applyAlignment="1" applyProtection="1">
      <protection locked="0"/>
    </xf>
    <xf numFmtId="167" fontId="3" fillId="0" borderId="26" xfId="0" applyNumberFormat="1" applyFont="1" applyBorder="1" applyAlignment="1" applyProtection="1">
      <protection locked="0"/>
    </xf>
    <xf numFmtId="168" fontId="8" fillId="0" borderId="26" xfId="0" applyNumberFormat="1" applyFont="1" applyBorder="1" applyAlignment="1" applyProtection="1">
      <protection locked="0"/>
    </xf>
    <xf numFmtId="167" fontId="8" fillId="0" borderId="27" xfId="0" applyNumberFormat="1" applyFont="1" applyFill="1" applyBorder="1" applyAlignment="1"/>
    <xf numFmtId="169" fontId="8" fillId="0" borderId="26" xfId="0" applyNumberFormat="1" applyFont="1" applyFill="1" applyBorder="1" applyAlignment="1" applyProtection="1">
      <protection locked="0"/>
    </xf>
    <xf numFmtId="170" fontId="8" fillId="0" borderId="27" xfId="0" applyNumberFormat="1" applyFont="1" applyFill="1" applyBorder="1" applyAlignment="1"/>
    <xf numFmtId="1" fontId="8" fillId="0" borderId="26" xfId="0" applyNumberFormat="1" applyFont="1" applyFill="1" applyBorder="1" applyAlignment="1" applyProtection="1">
      <protection locked="0"/>
    </xf>
    <xf numFmtId="49" fontId="8" fillId="0" borderId="26" xfId="0" applyNumberFormat="1" applyFont="1" applyBorder="1" applyAlignment="1" applyProtection="1">
      <protection locked="0"/>
    </xf>
    <xf numFmtId="165" fontId="8" fillId="4" borderId="28" xfId="0" applyNumberFormat="1" applyFont="1" applyFill="1" applyBorder="1" applyAlignment="1"/>
    <xf numFmtId="20" fontId="8" fillId="0" borderId="26" xfId="0" applyNumberFormat="1" applyFont="1" applyBorder="1" applyAlignment="1" applyProtection="1"/>
    <xf numFmtId="0" fontId="3" fillId="0" borderId="29" xfId="0" applyNumberFormat="1" applyFont="1" applyBorder="1" applyAlignment="1"/>
    <xf numFmtId="49" fontId="3" fillId="0" borderId="25" xfId="0" applyNumberFormat="1" applyFont="1" applyBorder="1" applyAlignment="1" applyProtection="1">
      <alignment horizontal="center"/>
      <protection locked="0"/>
    </xf>
    <xf numFmtId="167" fontId="8" fillId="0" borderId="26" xfId="0" applyNumberFormat="1" applyFont="1" applyFill="1" applyBorder="1" applyAlignment="1"/>
    <xf numFmtId="170" fontId="8" fillId="0" borderId="26" xfId="0" applyNumberFormat="1" applyFont="1" applyFill="1" applyBorder="1" applyAlignment="1"/>
    <xf numFmtId="165" fontId="8" fillId="4" borderId="30" xfId="0" applyNumberFormat="1" applyFont="1" applyFill="1" applyBorder="1" applyAlignment="1"/>
    <xf numFmtId="0" fontId="8" fillId="0" borderId="14" xfId="0" applyNumberFormat="1" applyFont="1" applyFill="1" applyBorder="1" applyAlignment="1" applyProtection="1">
      <alignment horizontal="right"/>
      <protection locked="0"/>
    </xf>
    <xf numFmtId="0" fontId="20" fillId="0" borderId="31" xfId="0" applyNumberFormat="1" applyFont="1" applyFill="1" applyBorder="1" applyAlignment="1" applyProtection="1"/>
    <xf numFmtId="0" fontId="21" fillId="0" borderId="32" xfId="0" applyNumberFormat="1" applyFont="1" applyFill="1" applyBorder="1" applyAlignment="1" applyProtection="1">
      <alignment horizontal="center" vertical="center"/>
    </xf>
    <xf numFmtId="2" fontId="21" fillId="0" borderId="32" xfId="0" applyNumberFormat="1" applyFont="1" applyFill="1" applyBorder="1" applyAlignment="1" applyProtection="1">
      <alignment horizontal="center" vertical="center"/>
    </xf>
    <xf numFmtId="171" fontId="21" fillId="0" borderId="32" xfId="0" applyNumberFormat="1" applyFont="1" applyFill="1" applyBorder="1" applyAlignment="1" applyProtection="1">
      <alignment horizontal="center" vertical="center"/>
    </xf>
    <xf numFmtId="167" fontId="8" fillId="0" borderId="32" xfId="0" applyNumberFormat="1" applyFont="1" applyFill="1" applyBorder="1" applyAlignment="1" applyProtection="1">
      <alignment horizontal="right" vertical="center"/>
    </xf>
    <xf numFmtId="170" fontId="21" fillId="0" borderId="32" xfId="0" applyNumberFormat="1" applyFont="1" applyFill="1" applyBorder="1" applyAlignment="1" applyProtection="1">
      <alignment horizontal="center" vertical="center"/>
    </xf>
    <xf numFmtId="170" fontId="21" fillId="0" borderId="32" xfId="0" applyNumberFormat="1" applyFont="1" applyFill="1" applyBorder="1" applyAlignment="1" applyProtection="1">
      <alignment horizontal="right" vertical="center"/>
    </xf>
    <xf numFmtId="167" fontId="22" fillId="0" borderId="32" xfId="0" applyNumberFormat="1" applyFont="1" applyFill="1" applyBorder="1" applyAlignment="1" applyProtection="1">
      <alignment horizontal="center" vertical="center"/>
    </xf>
    <xf numFmtId="165" fontId="23" fillId="4" borderId="33" xfId="0" applyNumberFormat="1" applyFont="1" applyFill="1" applyBorder="1" applyAlignment="1" applyProtection="1">
      <alignment horizontal="right" vertical="center"/>
    </xf>
    <xf numFmtId="0" fontId="3" fillId="2" borderId="1" xfId="0" applyFont="1" applyFill="1" applyBorder="1" applyAlignment="1"/>
    <xf numFmtId="0" fontId="8" fillId="5" borderId="2" xfId="0" applyNumberFormat="1" applyFont="1" applyFill="1" applyBorder="1" applyAlignment="1" applyProtection="1"/>
    <xf numFmtId="0" fontId="8" fillId="5" borderId="2" xfId="0" applyNumberFormat="1" applyFont="1" applyFill="1" applyBorder="1" applyAlignment="1" applyProtection="1">
      <alignment horizontal="center"/>
    </xf>
    <xf numFmtId="0" fontId="8" fillId="0" borderId="16" xfId="0" applyFont="1" applyFill="1" applyBorder="1" applyAlignment="1">
      <alignment horizontal="left" vertical="center"/>
    </xf>
    <xf numFmtId="0" fontId="8" fillId="0" borderId="34" xfId="0" applyFont="1" applyFill="1" applyBorder="1" applyAlignment="1">
      <alignment horizontal="left" vertical="center"/>
    </xf>
    <xf numFmtId="0" fontId="8" fillId="0" borderId="35" xfId="0" applyFont="1" applyFill="1" applyBorder="1" applyAlignment="1">
      <alignment horizontal="left" vertical="center"/>
    </xf>
    <xf numFmtId="165" fontId="5" fillId="0" borderId="36" xfId="0" applyNumberFormat="1" applyFont="1" applyFill="1" applyBorder="1" applyAlignment="1">
      <alignment horizontal="right" vertical="center"/>
    </xf>
    <xf numFmtId="0" fontId="8" fillId="5" borderId="37" xfId="0" applyNumberFormat="1" applyFont="1" applyFill="1" applyBorder="1" applyAlignment="1" applyProtection="1"/>
    <xf numFmtId="0" fontId="8" fillId="5" borderId="38" xfId="0" applyNumberFormat="1" applyFont="1" applyFill="1" applyBorder="1" applyAlignment="1" applyProtection="1"/>
    <xf numFmtId="0" fontId="8" fillId="5" borderId="38" xfId="0" applyNumberFormat="1" applyFont="1" applyFill="1" applyBorder="1" applyAlignment="1" applyProtection="1">
      <alignment horizontal="center"/>
    </xf>
    <xf numFmtId="0" fontId="8" fillId="0" borderId="39" xfId="0" applyFont="1" applyFill="1" applyBorder="1" applyAlignment="1">
      <alignment vertical="center"/>
    </xf>
    <xf numFmtId="0" fontId="8" fillId="0" borderId="0" xfId="0" applyFont="1" applyFill="1" applyBorder="1" applyAlignment="1">
      <alignment vertical="center"/>
    </xf>
    <xf numFmtId="172" fontId="8" fillId="0" borderId="40" xfId="0" applyNumberFormat="1" applyFont="1" applyFill="1" applyBorder="1" applyAlignment="1">
      <alignment horizontal="left" vertical="center"/>
    </xf>
    <xf numFmtId="165" fontId="5" fillId="0" borderId="41" xfId="0" applyNumberFormat="1" applyFont="1" applyFill="1" applyBorder="1" applyAlignment="1">
      <alignment horizontal="right" vertical="center"/>
    </xf>
    <xf numFmtId="0" fontId="2" fillId="5" borderId="38" xfId="0" applyNumberFormat="1" applyFont="1" applyFill="1" applyBorder="1" applyAlignment="1" applyProtection="1"/>
    <xf numFmtId="173" fontId="2" fillId="5" borderId="0" xfId="0" applyNumberFormat="1" applyFont="1" applyFill="1" applyBorder="1" applyAlignment="1" applyProtection="1">
      <alignment horizontal="center"/>
      <protection locked="0"/>
    </xf>
    <xf numFmtId="0" fontId="2" fillId="0" borderId="4" xfId="0" applyNumberFormat="1" applyFont="1" applyFill="1" applyBorder="1" applyAlignment="1" applyProtection="1"/>
    <xf numFmtId="0" fontId="2" fillId="0" borderId="0" xfId="0" applyNumberFormat="1" applyFont="1" applyFill="1" applyBorder="1" applyAlignment="1" applyProtection="1"/>
    <xf numFmtId="0" fontId="2" fillId="0" borderId="40" xfId="0" applyNumberFormat="1" applyFont="1" applyFill="1" applyBorder="1" applyAlignment="1" applyProtection="1"/>
    <xf numFmtId="165" fontId="5" fillId="0" borderId="42" xfId="0" applyNumberFormat="1" applyFont="1" applyFill="1" applyBorder="1" applyAlignment="1"/>
    <xf numFmtId="0" fontId="8" fillId="5" borderId="0" xfId="0" applyNumberFormat="1" applyFont="1" applyFill="1" applyBorder="1" applyAlignment="1" applyProtection="1">
      <alignment horizontal="center"/>
    </xf>
    <xf numFmtId="2" fontId="8" fillId="0" borderId="43" xfId="0" applyNumberFormat="1" applyFont="1" applyFill="1" applyBorder="1" applyAlignment="1" applyProtection="1"/>
    <xf numFmtId="10" fontId="8" fillId="0" borderId="44" xfId="0" applyNumberFormat="1" applyFont="1" applyFill="1" applyBorder="1" applyAlignment="1" applyProtection="1"/>
    <xf numFmtId="2" fontId="8" fillId="0" borderId="44" xfId="0" applyNumberFormat="1" applyFont="1" applyFill="1" applyBorder="1" applyAlignment="1" applyProtection="1"/>
    <xf numFmtId="172" fontId="8" fillId="0" borderId="45" xfId="0" applyNumberFormat="1" applyFont="1" applyFill="1" applyBorder="1" applyAlignment="1" applyProtection="1"/>
    <xf numFmtId="165" fontId="5" fillId="0" borderId="46" xfId="0" applyNumberFormat="1" applyFont="1" applyFill="1" applyBorder="1" applyAlignment="1"/>
    <xf numFmtId="0" fontId="8" fillId="5" borderId="47" xfId="0" applyNumberFormat="1" applyFont="1" applyFill="1" applyBorder="1" applyAlignment="1" applyProtection="1"/>
    <xf numFmtId="0" fontId="1" fillId="2" borderId="44" xfId="0" applyFont="1" applyFill="1" applyBorder="1" applyAlignment="1"/>
    <xf numFmtId="0" fontId="8" fillId="5" borderId="48" xfId="0" applyNumberFormat="1" applyFont="1" applyFill="1" applyBorder="1" applyAlignment="1" applyProtection="1">
      <alignment horizontal="center"/>
    </xf>
    <xf numFmtId="0" fontId="24" fillId="6" borderId="49" xfId="0" applyFont="1" applyFill="1" applyBorder="1" applyAlignment="1"/>
    <xf numFmtId="0" fontId="24" fillId="6" borderId="50" xfId="0" applyFont="1" applyFill="1" applyBorder="1" applyAlignment="1"/>
    <xf numFmtId="0" fontId="24" fillId="6" borderId="51" xfId="0" applyFont="1" applyFill="1" applyBorder="1" applyAlignment="1"/>
    <xf numFmtId="165" fontId="23" fillId="6" borderId="52" xfId="0" applyNumberFormat="1" applyFont="1" applyFill="1" applyBorder="1" applyAlignment="1"/>
    <xf numFmtId="165" fontId="3" fillId="2" borderId="0" xfId="0" applyNumberFormat="1" applyFont="1" applyFill="1" applyBorder="1" applyAlignment="1"/>
    <xf numFmtId="0" fontId="4" fillId="2" borderId="0" xfId="0" applyFont="1" applyFill="1" applyBorder="1" applyAlignment="1" applyProtection="1">
      <protection hidden="1"/>
    </xf>
    <xf numFmtId="0" fontId="25" fillId="2" borderId="0" xfId="0" applyFont="1" applyFill="1" applyBorder="1" applyAlignment="1" applyProtection="1">
      <protection hidden="1"/>
    </xf>
    <xf numFmtId="0" fontId="4" fillId="3" borderId="49" xfId="0" applyFont="1" applyFill="1" applyBorder="1" applyAlignment="1"/>
    <xf numFmtId="0" fontId="4" fillId="3" borderId="50" xfId="0" applyFont="1" applyFill="1" applyBorder="1" applyAlignment="1"/>
    <xf numFmtId="0" fontId="4" fillId="3" borderId="50" xfId="0" applyFont="1" applyFill="1" applyBorder="1" applyAlignment="1">
      <alignment horizontal="center"/>
    </xf>
    <xf numFmtId="0" fontId="3" fillId="3" borderId="53" xfId="0" applyFont="1" applyFill="1" applyBorder="1" applyAlignment="1"/>
    <xf numFmtId="0" fontId="3" fillId="3" borderId="54" xfId="0" applyFont="1" applyFill="1" applyBorder="1" applyAlignment="1"/>
    <xf numFmtId="0" fontId="4" fillId="3" borderId="55" xfId="0" applyFont="1" applyFill="1" applyBorder="1" applyAlignment="1"/>
    <xf numFmtId="0" fontId="3" fillId="3" borderId="2" xfId="0" applyFont="1" applyFill="1" applyBorder="1" applyAlignment="1"/>
    <xf numFmtId="0" fontId="4" fillId="3" borderId="56" xfId="0" applyFont="1" applyFill="1" applyBorder="1" applyAlignment="1"/>
    <xf numFmtId="165" fontId="4" fillId="3" borderId="56" xfId="0" applyNumberFormat="1" applyFont="1" applyFill="1" applyBorder="1" applyAlignment="1"/>
    <xf numFmtId="0" fontId="3" fillId="2" borderId="57" xfId="0" applyFont="1" applyFill="1" applyBorder="1" applyAlignment="1"/>
    <xf numFmtId="0" fontId="3" fillId="2" borderId="58" xfId="0" applyFont="1" applyFill="1" applyBorder="1" applyAlignment="1"/>
    <xf numFmtId="0" fontId="3" fillId="2" borderId="59" xfId="0" applyFont="1" applyFill="1" applyBorder="1" applyAlignment="1">
      <alignment horizontal="center"/>
    </xf>
    <xf numFmtId="0" fontId="3" fillId="2" borderId="60" xfId="0" applyFont="1" applyFill="1" applyBorder="1" applyAlignment="1"/>
    <xf numFmtId="0" fontId="3" fillId="2" borderId="61" xfId="0" applyFont="1" applyFill="1" applyBorder="1" applyAlignment="1"/>
    <xf numFmtId="0" fontId="3" fillId="2" borderId="62" xfId="0" applyFont="1" applyFill="1" applyBorder="1" applyAlignment="1"/>
    <xf numFmtId="0" fontId="3" fillId="2" borderId="63" xfId="0" applyFont="1" applyFill="1" applyBorder="1" applyAlignment="1"/>
    <xf numFmtId="9" fontId="3" fillId="0" borderId="64" xfId="0" applyNumberFormat="1" applyFont="1" applyFill="1" applyBorder="1" applyAlignment="1"/>
    <xf numFmtId="165" fontId="3" fillId="4" borderId="65" xfId="0" applyNumberFormat="1" applyFont="1" applyFill="1" applyBorder="1" applyAlignment="1"/>
    <xf numFmtId="0" fontId="3" fillId="2" borderId="66" xfId="0" applyFont="1" applyFill="1" applyBorder="1" applyAlignment="1"/>
    <xf numFmtId="0" fontId="3" fillId="2" borderId="67" xfId="0" applyFont="1" applyFill="1" applyBorder="1" applyAlignment="1"/>
    <xf numFmtId="0" fontId="3" fillId="2" borderId="68" xfId="0" applyFont="1" applyFill="1" applyBorder="1" applyAlignment="1">
      <alignment horizontal="center"/>
    </xf>
    <xf numFmtId="0" fontId="3" fillId="2" borderId="69" xfId="0" applyFont="1" applyFill="1" applyBorder="1" applyAlignment="1"/>
    <xf numFmtId="0" fontId="3" fillId="2" borderId="70" xfId="0" applyFont="1" applyFill="1" applyBorder="1" applyAlignment="1"/>
    <xf numFmtId="0" fontId="3" fillId="2" borderId="71" xfId="0" applyFont="1" applyFill="1" applyBorder="1" applyAlignment="1"/>
    <xf numFmtId="9" fontId="3" fillId="0" borderId="71" xfId="0" applyNumberFormat="1" applyFont="1" applyFill="1" applyBorder="1" applyAlignment="1"/>
    <xf numFmtId="165" fontId="3" fillId="4" borderId="72" xfId="0" applyNumberFormat="1" applyFont="1" applyFill="1" applyBorder="1" applyAlignment="1"/>
    <xf numFmtId="0" fontId="3" fillId="2" borderId="73" xfId="0" applyFont="1" applyFill="1" applyBorder="1" applyAlignment="1"/>
    <xf numFmtId="0" fontId="3" fillId="2" borderId="74" xfId="0" applyFont="1" applyFill="1" applyBorder="1" applyAlignment="1"/>
    <xf numFmtId="0" fontId="3" fillId="2" borderId="75" xfId="0" applyFont="1" applyFill="1" applyBorder="1" applyAlignment="1">
      <alignment horizontal="center"/>
    </xf>
    <xf numFmtId="0" fontId="3" fillId="2" borderId="76" xfId="0" applyFont="1" applyFill="1" applyBorder="1" applyAlignment="1"/>
    <xf numFmtId="0" fontId="3" fillId="2" borderId="77" xfId="0" applyFont="1" applyFill="1" applyBorder="1" applyAlignment="1"/>
    <xf numFmtId="0" fontId="3" fillId="2" borderId="78" xfId="0" applyFont="1" applyFill="1" applyBorder="1" applyAlignment="1"/>
    <xf numFmtId="9" fontId="3" fillId="0" borderId="78" xfId="0" applyNumberFormat="1" applyFont="1" applyFill="1" applyBorder="1" applyAlignment="1"/>
    <xf numFmtId="165" fontId="3" fillId="4" borderId="79" xfId="0" applyNumberFormat="1" applyFont="1" applyFill="1" applyBorder="1" applyAlignment="1"/>
    <xf numFmtId="0" fontId="8" fillId="2" borderId="0" xfId="0" applyNumberFormat="1" applyFont="1" applyFill="1" applyBorder="1" applyAlignment="1" applyProtection="1"/>
    <xf numFmtId="0" fontId="8" fillId="2" borderId="0" xfId="0" applyNumberFormat="1" applyFont="1" applyFill="1" applyBorder="1" applyAlignment="1" applyProtection="1">
      <alignment horizontal="center"/>
    </xf>
    <xf numFmtId="2" fontId="8" fillId="2" borderId="0" xfId="0" applyNumberFormat="1" applyFont="1" applyFill="1" applyBorder="1" applyAlignment="1" applyProtection="1"/>
    <xf numFmtId="165" fontId="2" fillId="2" borderId="0" xfId="0" applyNumberFormat="1" applyFont="1" applyFill="1" applyBorder="1" applyAlignment="1" applyProtection="1"/>
    <xf numFmtId="0" fontId="26" fillId="2" borderId="0" xfId="0" applyFont="1" applyFill="1" applyBorder="1" applyAlignment="1"/>
    <xf numFmtId="0" fontId="27" fillId="2" borderId="0" xfId="0" applyNumberFormat="1" applyFont="1" applyFill="1" applyBorder="1" applyAlignment="1" applyProtection="1">
      <alignment horizontal="center"/>
    </xf>
    <xf numFmtId="2" fontId="27" fillId="2" borderId="0" xfId="0" applyNumberFormat="1" applyFont="1" applyFill="1" applyBorder="1" applyAlignment="1" applyProtection="1"/>
    <xf numFmtId="0" fontId="27" fillId="2" borderId="0" xfId="0" applyNumberFormat="1" applyFont="1" applyFill="1" applyBorder="1" applyAlignment="1" applyProtection="1"/>
    <xf numFmtId="165" fontId="28" fillId="2" borderId="0" xfId="0" applyNumberFormat="1" applyFont="1" applyFill="1" applyBorder="1" applyAlignment="1" applyProtection="1"/>
    <xf numFmtId="0" fontId="3" fillId="2" borderId="0" xfId="0" applyFont="1" applyFill="1" applyAlignment="1"/>
    <xf numFmtId="0" fontId="3" fillId="2" borderId="0" xfId="0" applyFont="1" applyFill="1" applyAlignment="1">
      <alignment horizontal="center"/>
    </xf>
    <xf numFmtId="2" fontId="8" fillId="2" borderId="0" xfId="0" applyNumberFormat="1" applyFont="1" applyFill="1" applyAlignment="1"/>
    <xf numFmtId="165" fontId="3" fillId="2" borderId="0" xfId="0" applyNumberFormat="1" applyFont="1" applyFill="1" applyAlignment="1"/>
    <xf numFmtId="0" fontId="1" fillId="2" borderId="0" xfId="0" applyFont="1" applyFill="1" applyAlignment="1"/>
    <xf numFmtId="0" fontId="5" fillId="2" borderId="0" xfId="0" applyFont="1" applyFill="1" applyAlignment="1"/>
    <xf numFmtId="44" fontId="5" fillId="2" borderId="0" xfId="2" applyFont="1" applyFill="1" applyAlignment="1"/>
  </cellXfs>
  <cellStyles count="3">
    <cellStyle name="Euro" xfId="2"/>
    <cellStyle name="Normal" xfId="0" builtinId="0"/>
    <cellStyle name="Normal 2" xfId="1"/>
  </cellStyles>
  <dxfs count="35">
    <dxf>
      <font>
        <b val="0"/>
        <i val="0"/>
        <strike val="0"/>
        <condense val="0"/>
        <extend val="0"/>
        <outline val="0"/>
        <shadow val="0"/>
        <u val="none"/>
        <vertAlign val="baseline"/>
        <sz val="9"/>
        <color auto="1"/>
        <name val="Arial Narrow"/>
        <scheme val="none"/>
      </font>
      <numFmt numFmtId="165" formatCode="#,##0.00\ _€"/>
      <fill>
        <patternFill patternType="solid">
          <fgColor indexed="64"/>
          <bgColor rgb="FFFFFFE5"/>
        </patternFill>
      </fill>
      <alignment horizontal="general" vertical="bottom" textRotation="0" wrapText="0" indent="0" justifyLastLine="0" shrinkToFit="0" readingOrder="0"/>
      <border diagonalUp="0" diagonalDown="0" outline="0">
        <left style="hair">
          <color theme="3"/>
        </left>
        <right/>
        <top/>
        <bottom style="thin">
          <color indexed="9"/>
        </bottom>
      </border>
    </dxf>
    <dxf>
      <font>
        <b/>
        <i val="0"/>
        <strike val="0"/>
        <condense val="0"/>
        <extend val="0"/>
        <outline val="0"/>
        <shadow val="0"/>
        <u val="none"/>
        <vertAlign val="baseline"/>
        <sz val="9"/>
        <color theme="3"/>
        <name val="Arial Narrow"/>
        <scheme val="none"/>
      </font>
      <numFmt numFmtId="165" formatCode="#,##0.00\ _€"/>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theme="3"/>
        </top>
        <bottom style="thin">
          <color indexed="8"/>
        </bottom>
      </border>
      <protection locked="1" hidden="0"/>
    </dxf>
    <dxf>
      <font>
        <b val="0"/>
        <i val="0"/>
        <strike val="0"/>
        <condense val="0"/>
        <extend val="0"/>
        <outline val="0"/>
        <shadow val="0"/>
        <u val="none"/>
        <vertAlign val="baseline"/>
        <sz val="9"/>
        <color auto="1"/>
        <name val="Arial Narrow"/>
        <scheme val="none"/>
      </font>
      <numFmt numFmtId="30" formatCode="@"/>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numFmt numFmtId="166" formatCode="&quot;$&quot;#,##0.00_);[Red]\(&quot;$&quot;#,##0.00\)"/>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 formatCode="0"/>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style="thin">
          <color indexed="64"/>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70" formatCode="[Black][&gt;0]?0.##\h;[Red][=0]&quot;voir h&quot;;[Green]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9" formatCode="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8" formatCode="[Red][&lt;0]\-00\%;[&lt;99]0.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theme="1"/>
        <name val="Arial Narrow"/>
        <scheme val="none"/>
      </font>
      <numFmt numFmtId="167" formatCode="#\ ###\ ##0.00[$ €-409];[Blue]\-#\ ###\ ##0.00[$ €-409]"/>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2" formatCode="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30" formatCode="@"/>
      <alignment horizontal="center" vertical="bottom" textRotation="0" wrapText="0" indent="0" justifyLastLine="0" shrinkToFit="0" readingOrder="0"/>
      <border diagonalUp="0" diagonalDown="0" outline="0">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top" textRotation="0" wrapText="1" relativeIndent="0" justifyLastLine="0" shrinkToFit="0" readingOrder="0"/>
      <border diagonalUp="0" diagonalDown="0" outline="0">
        <left/>
        <right/>
        <top style="thin">
          <color indexed="64"/>
        </top>
        <bottom style="thin">
          <color indexed="8"/>
        </bottom>
      </border>
    </dxf>
    <dxf>
      <font>
        <b val="0"/>
        <i val="0"/>
        <strike val="0"/>
        <condense val="0"/>
        <extend val="0"/>
        <outline val="0"/>
        <shadow val="0"/>
        <u val="none"/>
        <vertAlign val="baseline"/>
        <sz val="9"/>
        <color auto="1"/>
        <name val="Arial Narrow"/>
        <scheme val="none"/>
      </font>
      <numFmt numFmtId="0" formatCode="General"/>
      <alignment horizontal="general" vertical="bottom" textRotation="0" wrapText="0" indent="0" justifyLastLine="0" shrinkToFit="0" readingOrder="0"/>
      <border diagonalUp="0" diagonalDown="0" outline="0">
        <left style="hair">
          <color theme="3"/>
        </left>
        <right style="hair">
          <color theme="3"/>
        </right>
        <top/>
        <bottom/>
      </border>
      <protection locked="1" hidden="0"/>
    </dxf>
    <dxf>
      <font>
        <b/>
        <i/>
        <strike val="0"/>
        <condense val="0"/>
        <extend val="0"/>
        <outline val="0"/>
        <shadow val="0"/>
        <u/>
        <vertAlign val="baseline"/>
        <sz val="9"/>
        <color auto="1"/>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theme="3"/>
        </right>
        <top style="thin">
          <color indexed="64"/>
        </top>
        <bottom/>
      </border>
    </dxf>
    <dxf>
      <border outline="0">
        <left style="thin">
          <color rgb="FF1F497D"/>
        </left>
        <right style="thin">
          <color rgb="FF1F497D"/>
        </right>
      </border>
    </dxf>
    <dxf>
      <alignment wrapText="0" indent="0" justifyLastLine="0" readingOrder="0"/>
    </dxf>
    <dxf>
      <alignment wrapText="0" indent="0" justifyLastLine="0" readingOrder="0"/>
    </dxf>
    <dxf>
      <fill>
        <patternFill>
          <bgColor indexed="11"/>
        </patternFill>
      </fill>
    </dxf>
    <dxf>
      <fill>
        <patternFill>
          <bgColor indexed="5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hyperlink" Target="#Matr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1971675</xdr:colOff>
      <xdr:row>7</xdr:row>
      <xdr:rowOff>9525</xdr:rowOff>
    </xdr:from>
    <xdr:to>
      <xdr:col>3</xdr:col>
      <xdr:colOff>0</xdr:colOff>
      <xdr:row>9</xdr:row>
      <xdr:rowOff>72640</xdr:rowOff>
    </xdr:to>
    <xdr:sp macro="" textlink="">
      <xdr:nvSpPr>
        <xdr:cNvPr id="2"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4"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11</xdr:col>
          <xdr:colOff>0</xdr:colOff>
          <xdr:row>3</xdr:row>
          <xdr:rowOff>0</xdr:rowOff>
        </xdr:from>
        <xdr:to>
          <xdr:col>13</xdr:col>
          <xdr:colOff>190500</xdr:colOff>
          <xdr:row>5</xdr:row>
          <xdr:rowOff>0</xdr:rowOff>
        </xdr:to>
        <xdr:sp macro="" textlink="">
          <xdr:nvSpPr>
            <xdr:cNvPr id="1025" name="Bt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SCAL~1/AppData/Local/Temp/SOREC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mpatrick/AppData/Roaming/Microsoft/AddIns/NbLettre.xla"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ascal%20Richard/Desktop/Forum/Ramsapat%20V1/Ramsapat%20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_Villes"/>
      <sheetName val="BD_clients"/>
      <sheetName val="Matrice"/>
      <sheetName val="teste"/>
      <sheetName val="BD_Devis"/>
      <sheetName val="Devis"/>
      <sheetName val="Bon_Commande"/>
      <sheetName val="C.Horaire"/>
      <sheetName val="Apro.Chantier"/>
      <sheetName val="Temps.U"/>
      <sheetName val="Sous-Enss"/>
      <sheetName val="Etude-Prix"/>
      <sheetName val="Instalation_Chantier"/>
      <sheetName val="Fondation"/>
      <sheetName val="Dalle_Plancher"/>
      <sheetName val="Superstructure"/>
      <sheetName val="Charpente_Couverture"/>
      <sheetName val="Enduit"/>
      <sheetName val="Béton_Armée"/>
      <sheetName val="Revêtement_Sol"/>
      <sheetName val="Peinture"/>
      <sheetName val="Faux Plafond"/>
      <sheetName val="Plomberie"/>
      <sheetName val="Divers"/>
      <sheetName val="FACTURATION"/>
      <sheetName val="APPEL DE FONDS"/>
      <sheetName val="FACTURE"/>
      <sheetName val="Feuil1"/>
      <sheetName val="Feuil3"/>
      <sheetName val="SUIVI CLIENT"/>
      <sheetName val="DEVIS_Estimatif"/>
      <sheetName val="INFRA &amp; PLANCHER"/>
      <sheetName val="SUPERSTRUCTURE (2)"/>
      <sheetName val="CLOISON &amp; ETANCH"/>
      <sheetName val="CHARP;COUVERT"/>
      <sheetName val="ADATATION"/>
      <sheetName val="REHAUSSE MUR"/>
      <sheetName val="MENUISERIES"/>
      <sheetName val="OPTION"/>
      <sheetName val="DESCRIPTIF DE BASE"/>
      <sheetName val="DESCRIPTIF OPTION (2)"/>
    </sheetNames>
    <sheetDataSet>
      <sheetData sheetId="0" refreshError="1"/>
      <sheetData sheetId="1" refreshError="1"/>
      <sheetData sheetId="2" refreshError="1">
        <row r="10">
          <cell r="I10" t="e">
            <v>#N/A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odel"/>
      <sheetName val="Base"/>
      <sheetName val="Devis (3)"/>
      <sheetName val="Devis (4)"/>
      <sheetName val="Devis5"/>
      <sheetName val="Devis"/>
    </sheetNames>
    <sheetDataSet>
      <sheetData sheetId="0"/>
      <sheetData sheetId="1"/>
      <sheetData sheetId="2"/>
      <sheetData sheetId="3"/>
      <sheetData sheetId="4"/>
      <sheetData sheetId="5"/>
      <sheetData sheetId="6"/>
    </sheetDataSet>
  </externalBook>
</externalLink>
</file>

<file path=xl/tables/table1.xml><?xml version="1.0" encoding="utf-8"?>
<table xmlns="http://schemas.openxmlformats.org/spreadsheetml/2006/main" id="1" name="Tab_Devis36" displayName="Tab_Devis36" ref="B13:P56" headerRowCount="0" totalsRowShown="0" headerRowDxfId="32" dataDxfId="31" tableBorderDxfId="30">
  <tableColumns count="15">
    <tableColumn id="1" name="Colonne1" headerRowDxfId="29" dataDxfId="28"/>
    <tableColumn id="2" name="OUVRAGES" headerRowDxfId="27" dataDxfId="26"/>
    <tableColumn id="3" name="Colonne2" headerRowDxfId="25" dataDxfId="24"/>
    <tableColumn id="4" name="Colonne3" headerRowDxfId="23" dataDxfId="22"/>
    <tableColumn id="5" name="Unitaire" headerRowDxfId="21" dataDxfId="20"/>
    <tableColumn id="6" name="Remise" headerRowDxfId="19" dataDxfId="18"/>
    <tableColumn id="7" name="Totale" headerRowDxfId="17" dataDxfId="16"/>
    <tableColumn id="8" name="Unit." headerRowDxfId="15" dataDxfId="14"/>
    <tableColumn id="9" name="Totale2" headerRowDxfId="13" dataDxfId="12"/>
    <tableColumn id="10" name="Colonne5" headerRowDxfId="11" dataDxfId="10"/>
    <tableColumn id="11" name="Main d'œuvre" headerRowDxfId="9" dataDxfId="8"/>
    <tableColumn id="12" name="M.O. + F.O + FDF" headerRowDxfId="7" dataDxfId="6"/>
    <tableColumn id="13" name="Colonne6" headerRowDxfId="5" dataDxfId="4"/>
    <tableColumn id="14" name="Unitaire2" headerRowDxfId="3" dataDxfId="2"/>
    <tableColumn id="15" name="Total" headerRowDxfId="1" dataDxfId="0"/>
  </tableColumns>
  <tableStyleInfo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7"/>
  <dimension ref="B1:P82"/>
  <sheetViews>
    <sheetView tabSelected="1" workbookViewId="0">
      <selection activeCell="G29" sqref="G29"/>
    </sheetView>
  </sheetViews>
  <sheetFormatPr baseColWidth="10" defaultRowHeight="15" x14ac:dyDescent="0.25"/>
  <cols>
    <col min="1" max="1" width="3.140625" customWidth="1"/>
    <col min="2" max="2" width="5.5703125" customWidth="1"/>
    <col min="3" max="3" width="27.28515625" customWidth="1"/>
    <col min="11" max="11" width="3.28515625" customWidth="1"/>
    <col min="14" max="14" width="3.140625" customWidth="1"/>
  </cols>
  <sheetData>
    <row r="1" spans="2:16" x14ac:dyDescent="0.25">
      <c r="B1" s="1"/>
      <c r="C1" s="2">
        <v>43270</v>
      </c>
      <c r="D1" s="3"/>
      <c r="E1" s="4"/>
      <c r="F1" s="5"/>
      <c r="G1" s="5"/>
      <c r="H1" s="5"/>
      <c r="I1" s="5"/>
      <c r="J1" s="5"/>
      <c r="K1" s="5"/>
      <c r="L1" s="5"/>
      <c r="M1" s="5"/>
      <c r="N1" s="6" t="s">
        <v>0</v>
      </c>
      <c r="O1" s="7" t="s">
        <v>1</v>
      </c>
      <c r="P1" s="8"/>
    </row>
    <row r="2" spans="2:16" ht="20.25" x14ac:dyDescent="0.3">
      <c r="B2" s="9" t="s">
        <v>2</v>
      </c>
      <c r="C2" s="9"/>
      <c r="D2" s="9"/>
      <c r="E2" s="9"/>
      <c r="F2" s="9"/>
      <c r="G2" s="9"/>
      <c r="H2" s="9"/>
      <c r="I2" s="9"/>
      <c r="J2" s="9"/>
      <c r="K2" s="9"/>
      <c r="L2" s="9"/>
      <c r="M2" s="9"/>
      <c r="N2" s="9"/>
      <c r="O2" s="9"/>
      <c r="P2" s="9"/>
    </row>
    <row r="3" spans="2:16" x14ac:dyDescent="0.25">
      <c r="B3" s="10"/>
      <c r="C3" s="11"/>
      <c r="D3" s="12" t="s">
        <v>3</v>
      </c>
      <c r="E3" s="13"/>
      <c r="F3" s="14"/>
      <c r="G3" s="15"/>
      <c r="H3" s="15"/>
      <c r="I3" s="15"/>
      <c r="J3" s="15"/>
      <c r="K3" s="15"/>
      <c r="L3" s="15"/>
      <c r="M3" s="15"/>
      <c r="N3" s="15"/>
      <c r="O3" s="15"/>
      <c r="P3" s="16"/>
    </row>
    <row r="4" spans="2:16" x14ac:dyDescent="0.25">
      <c r="B4" s="10"/>
      <c r="C4" s="17" t="s">
        <v>4</v>
      </c>
      <c r="D4" s="18"/>
      <c r="E4" s="19" t="s">
        <v>5</v>
      </c>
      <c r="F4" s="14"/>
      <c r="G4" s="15"/>
      <c r="H4" s="15"/>
      <c r="I4" s="15"/>
      <c r="J4" s="15"/>
      <c r="K4" s="15"/>
      <c r="L4" s="15"/>
      <c r="M4" s="15"/>
      <c r="N4" s="15"/>
      <c r="O4" s="15"/>
      <c r="P4" s="16"/>
    </row>
    <row r="5" spans="2:16" x14ac:dyDescent="0.25">
      <c r="B5" s="20"/>
      <c r="C5" s="21" t="s">
        <v>6</v>
      </c>
      <c r="D5" s="22"/>
      <c r="E5" s="15" t="s">
        <v>7</v>
      </c>
      <c r="F5" s="15"/>
      <c r="G5" s="15"/>
      <c r="H5" s="15"/>
      <c r="I5" s="15"/>
      <c r="J5" s="15"/>
      <c r="K5" s="15"/>
      <c r="L5" s="15"/>
      <c r="M5" s="15"/>
      <c r="N5" s="15"/>
      <c r="O5" s="23" t="s">
        <v>8</v>
      </c>
      <c r="P5" s="24"/>
    </row>
    <row r="6" spans="2:16" x14ac:dyDescent="0.25">
      <c r="B6" s="20"/>
      <c r="C6" s="25" t="s">
        <v>9</v>
      </c>
      <c r="D6" s="18"/>
      <c r="E6" s="19" t="s">
        <v>10</v>
      </c>
      <c r="F6" s="15"/>
      <c r="G6" s="15"/>
      <c r="H6" s="15"/>
      <c r="I6" s="15"/>
      <c r="J6" s="15"/>
      <c r="K6" s="15"/>
      <c r="L6" s="15"/>
      <c r="M6" s="15"/>
      <c r="N6" s="15"/>
      <c r="O6" s="26" t="s">
        <v>11</v>
      </c>
      <c r="P6" s="24"/>
    </row>
    <row r="7" spans="2:16" x14ac:dyDescent="0.25">
      <c r="B7" s="20"/>
      <c r="C7" s="21" t="s">
        <v>12</v>
      </c>
      <c r="D7" s="18"/>
      <c r="E7" s="19"/>
      <c r="F7" s="15"/>
      <c r="G7" s="15"/>
      <c r="H7" s="15"/>
      <c r="I7" s="15"/>
      <c r="J7" s="15"/>
      <c r="K7" s="15"/>
      <c r="L7" s="15"/>
      <c r="M7" s="15"/>
      <c r="N7" s="15"/>
      <c r="O7" s="26" t="s">
        <v>13</v>
      </c>
      <c r="P7" s="24"/>
    </row>
    <row r="8" spans="2:16" x14ac:dyDescent="0.25">
      <c r="B8" s="27"/>
      <c r="C8" s="21" t="s">
        <v>14</v>
      </c>
      <c r="D8" s="18"/>
      <c r="E8" s="19"/>
      <c r="F8" s="15"/>
      <c r="G8" s="15"/>
      <c r="H8" s="15"/>
      <c r="I8" s="15"/>
      <c r="J8" s="15"/>
      <c r="K8" s="15"/>
      <c r="L8" s="15"/>
      <c r="M8" s="15"/>
      <c r="N8" s="15"/>
      <c r="O8" s="28"/>
      <c r="P8" s="24"/>
    </row>
    <row r="9" spans="2:16" ht="15.75" x14ac:dyDescent="0.25">
      <c r="B9" s="29" t="s">
        <v>15</v>
      </c>
      <c r="C9" s="30"/>
      <c r="D9" s="18"/>
      <c r="E9" s="19"/>
      <c r="F9" s="15"/>
      <c r="G9" s="15"/>
      <c r="H9" s="15"/>
      <c r="I9" s="15"/>
      <c r="J9" s="15"/>
      <c r="K9" s="15"/>
      <c r="L9" s="15"/>
      <c r="M9" s="15"/>
      <c r="N9" s="15"/>
      <c r="O9" s="28"/>
      <c r="P9" s="24"/>
    </row>
    <row r="10" spans="2:16" x14ac:dyDescent="0.25">
      <c r="B10" s="31"/>
      <c r="C10" s="32" t="s">
        <v>16</v>
      </c>
      <c r="D10" s="33"/>
      <c r="E10" s="34"/>
      <c r="F10" s="35"/>
      <c r="G10" s="35"/>
      <c r="H10" s="35"/>
      <c r="I10" s="35"/>
      <c r="J10" s="35"/>
      <c r="K10" s="35"/>
      <c r="L10" s="35"/>
      <c r="M10" s="35"/>
      <c r="N10" s="35"/>
      <c r="O10" s="36"/>
      <c r="P10" s="37"/>
    </row>
    <row r="11" spans="2:16" x14ac:dyDescent="0.25">
      <c r="B11" s="38" t="s">
        <v>17</v>
      </c>
      <c r="C11" s="39" t="s">
        <v>18</v>
      </c>
      <c r="D11" s="40" t="s">
        <v>19</v>
      </c>
      <c r="E11" s="41" t="s">
        <v>20</v>
      </c>
      <c r="F11" s="42" t="s">
        <v>21</v>
      </c>
      <c r="G11" s="43"/>
      <c r="H11" s="44"/>
      <c r="I11" s="45" t="s">
        <v>22</v>
      </c>
      <c r="J11" s="44"/>
      <c r="K11" s="46" t="s">
        <v>23</v>
      </c>
      <c r="L11" s="45" t="s">
        <v>24</v>
      </c>
      <c r="M11" s="44"/>
      <c r="N11" s="47" t="s">
        <v>23</v>
      </c>
      <c r="O11" s="45" t="s">
        <v>25</v>
      </c>
      <c r="P11" s="48"/>
    </row>
    <row r="12" spans="2:16" x14ac:dyDescent="0.25">
      <c r="B12" s="49"/>
      <c r="C12" s="39" t="s">
        <v>26</v>
      </c>
      <c r="D12" s="49"/>
      <c r="E12" s="50"/>
      <c r="F12" s="51" t="s">
        <v>27</v>
      </c>
      <c r="G12" s="52" t="s">
        <v>28</v>
      </c>
      <c r="H12" s="52" t="s">
        <v>29</v>
      </c>
      <c r="I12" s="52" t="s">
        <v>30</v>
      </c>
      <c r="J12" s="52" t="s">
        <v>29</v>
      </c>
      <c r="K12" s="53"/>
      <c r="L12" s="52" t="s">
        <v>31</v>
      </c>
      <c r="M12" s="54" t="s">
        <v>32</v>
      </c>
      <c r="N12" s="55"/>
      <c r="O12" s="56" t="s">
        <v>27</v>
      </c>
      <c r="P12" s="57" t="s">
        <v>33</v>
      </c>
    </row>
    <row r="13" spans="2:16" x14ac:dyDescent="0.25">
      <c r="B13" s="58"/>
      <c r="C13" s="59"/>
      <c r="D13" s="60"/>
      <c r="E13" s="61"/>
      <c r="F13" s="62"/>
      <c r="G13" s="63"/>
      <c r="H13" s="64"/>
      <c r="I13" s="65"/>
      <c r="J13" s="66"/>
      <c r="K13" s="67"/>
      <c r="L13" s="64"/>
      <c r="M13" s="64"/>
      <c r="N13" s="68"/>
      <c r="O13" s="64"/>
      <c r="P13" s="69"/>
    </row>
    <row r="14" spans="2:16" x14ac:dyDescent="0.25">
      <c r="B14" s="58"/>
      <c r="C14" s="59"/>
      <c r="D14" s="60"/>
      <c r="E14" s="61"/>
      <c r="F14" s="62"/>
      <c r="G14" s="63"/>
      <c r="H14" s="64"/>
      <c r="I14" s="65"/>
      <c r="J14" s="66"/>
      <c r="K14" s="67"/>
      <c r="L14" s="64"/>
      <c r="M14" s="64"/>
      <c r="N14" s="68"/>
      <c r="O14" s="64"/>
      <c r="P14" s="69"/>
    </row>
    <row r="15" spans="2:16" x14ac:dyDescent="0.25">
      <c r="B15" s="58"/>
      <c r="C15" s="59"/>
      <c r="D15" s="60"/>
      <c r="E15" s="61"/>
      <c r="F15" s="62"/>
      <c r="G15" s="63"/>
      <c r="H15" s="64"/>
      <c r="I15" s="65"/>
      <c r="J15" s="66"/>
      <c r="K15" s="67"/>
      <c r="L15" s="64"/>
      <c r="M15" s="64"/>
      <c r="N15" s="68"/>
      <c r="O15" s="64"/>
      <c r="P15" s="69"/>
    </row>
    <row r="16" spans="2:16" x14ac:dyDescent="0.25">
      <c r="B16" s="58"/>
      <c r="C16" s="59"/>
      <c r="D16" s="60"/>
      <c r="E16" s="61"/>
      <c r="F16" s="62"/>
      <c r="G16" s="63"/>
      <c r="H16" s="64"/>
      <c r="I16" s="65"/>
      <c r="J16" s="66"/>
      <c r="K16" s="67"/>
      <c r="L16" s="64"/>
      <c r="M16" s="64"/>
      <c r="N16" s="68"/>
      <c r="O16" s="64"/>
      <c r="P16" s="69"/>
    </row>
    <row r="17" spans="2:16" x14ac:dyDescent="0.25">
      <c r="B17" s="58"/>
      <c r="C17" s="59"/>
      <c r="D17" s="60"/>
      <c r="E17" s="61"/>
      <c r="F17" s="62"/>
      <c r="G17" s="63"/>
      <c r="H17" s="64"/>
      <c r="I17" s="65"/>
      <c r="J17" s="66"/>
      <c r="K17" s="67"/>
      <c r="L17" s="64"/>
      <c r="M17" s="64"/>
      <c r="N17" s="68"/>
      <c r="O17" s="64"/>
      <c r="P17" s="69"/>
    </row>
    <row r="18" spans="2:16" x14ac:dyDescent="0.25">
      <c r="B18" s="58"/>
      <c r="C18" s="70"/>
      <c r="D18" s="60"/>
      <c r="E18" s="61"/>
      <c r="F18" s="62"/>
      <c r="G18" s="63"/>
      <c r="H18" s="64"/>
      <c r="I18" s="65"/>
      <c r="J18" s="66"/>
      <c r="K18" s="67"/>
      <c r="L18" s="64"/>
      <c r="M18" s="64"/>
      <c r="N18" s="68"/>
      <c r="O18" s="64"/>
      <c r="P18" s="69"/>
    </row>
    <row r="19" spans="2:16" x14ac:dyDescent="0.25">
      <c r="B19" s="58"/>
      <c r="C19" s="59"/>
      <c r="D19" s="60"/>
      <c r="E19" s="61"/>
      <c r="F19" s="62"/>
      <c r="G19" s="63"/>
      <c r="H19" s="64"/>
      <c r="I19" s="65"/>
      <c r="J19" s="66"/>
      <c r="K19" s="67"/>
      <c r="L19" s="64"/>
      <c r="M19" s="64"/>
      <c r="N19" s="68"/>
      <c r="O19" s="64"/>
      <c r="P19" s="69"/>
    </row>
    <row r="20" spans="2:16" x14ac:dyDescent="0.25">
      <c r="B20" s="58"/>
      <c r="C20" s="59"/>
      <c r="D20" s="60"/>
      <c r="E20" s="61"/>
      <c r="F20" s="62"/>
      <c r="G20" s="63"/>
      <c r="H20" s="64"/>
      <c r="I20" s="65"/>
      <c r="J20" s="66"/>
      <c r="K20" s="67"/>
      <c r="L20" s="64"/>
      <c r="M20" s="64"/>
      <c r="N20" s="68"/>
      <c r="O20" s="64"/>
      <c r="P20" s="69"/>
    </row>
    <row r="21" spans="2:16" x14ac:dyDescent="0.25">
      <c r="B21" s="58"/>
      <c r="C21" s="59"/>
      <c r="D21" s="60"/>
      <c r="E21" s="61"/>
      <c r="F21" s="62"/>
      <c r="G21" s="63"/>
      <c r="H21" s="64"/>
      <c r="I21" s="65"/>
      <c r="J21" s="66"/>
      <c r="K21" s="67"/>
      <c r="L21" s="64"/>
      <c r="M21" s="64"/>
      <c r="N21" s="68"/>
      <c r="O21" s="64"/>
      <c r="P21" s="69"/>
    </row>
    <row r="22" spans="2:16" x14ac:dyDescent="0.25">
      <c r="B22" s="58"/>
      <c r="C22" s="59"/>
      <c r="D22" s="60"/>
      <c r="E22" s="61"/>
      <c r="F22" s="62"/>
      <c r="G22" s="63"/>
      <c r="H22" s="64"/>
      <c r="I22" s="65"/>
      <c r="J22" s="66"/>
      <c r="K22" s="67"/>
      <c r="L22" s="64"/>
      <c r="M22" s="64"/>
      <c r="N22" s="68"/>
      <c r="O22" s="64"/>
      <c r="P22" s="69"/>
    </row>
    <row r="23" spans="2:16" x14ac:dyDescent="0.25">
      <c r="B23" s="58"/>
      <c r="C23" s="59"/>
      <c r="D23" s="60"/>
      <c r="E23" s="61"/>
      <c r="F23" s="62"/>
      <c r="G23" s="63"/>
      <c r="H23" s="64"/>
      <c r="I23" s="65"/>
      <c r="J23" s="66"/>
      <c r="K23" s="67"/>
      <c r="L23" s="64"/>
      <c r="M23" s="64"/>
      <c r="N23" s="68"/>
      <c r="O23" s="64"/>
      <c r="P23" s="69"/>
    </row>
    <row r="24" spans="2:16" x14ac:dyDescent="0.25">
      <c r="B24" s="58"/>
      <c r="C24" s="59"/>
      <c r="D24" s="60"/>
      <c r="E24" s="61"/>
      <c r="F24" s="62"/>
      <c r="G24" s="63"/>
      <c r="H24" s="64"/>
      <c r="I24" s="65"/>
      <c r="J24" s="66"/>
      <c r="K24" s="67"/>
      <c r="L24" s="64"/>
      <c r="M24" s="64"/>
      <c r="N24" s="68"/>
      <c r="O24" s="64"/>
      <c r="P24" s="69"/>
    </row>
    <row r="25" spans="2:16" x14ac:dyDescent="0.25">
      <c r="B25" s="58"/>
      <c r="C25" s="59"/>
      <c r="D25" s="60"/>
      <c r="E25" s="61"/>
      <c r="F25" s="62"/>
      <c r="G25" s="63"/>
      <c r="H25" s="64"/>
      <c r="I25" s="65"/>
      <c r="J25" s="66"/>
      <c r="K25" s="67"/>
      <c r="L25" s="64"/>
      <c r="M25" s="64"/>
      <c r="N25" s="68"/>
      <c r="O25" s="64"/>
      <c r="P25" s="69"/>
    </row>
    <row r="26" spans="2:16" x14ac:dyDescent="0.25">
      <c r="B26" s="58"/>
      <c r="C26" s="59"/>
      <c r="D26" s="60"/>
      <c r="E26" s="61"/>
      <c r="F26" s="62"/>
      <c r="G26" s="63"/>
      <c r="H26" s="64"/>
      <c r="I26" s="65"/>
      <c r="J26" s="66"/>
      <c r="K26" s="67"/>
      <c r="L26" s="64"/>
      <c r="M26" s="64"/>
      <c r="N26" s="68"/>
      <c r="O26" s="64"/>
      <c r="P26" s="69"/>
    </row>
    <row r="27" spans="2:16" x14ac:dyDescent="0.25">
      <c r="B27" s="58"/>
      <c r="C27" s="59"/>
      <c r="D27" s="60"/>
      <c r="E27" s="61"/>
      <c r="F27" s="62"/>
      <c r="G27" s="63"/>
      <c r="H27" s="64"/>
      <c r="I27" s="65"/>
      <c r="J27" s="66"/>
      <c r="K27" s="67"/>
      <c r="L27" s="64"/>
      <c r="M27" s="64"/>
      <c r="N27" s="68"/>
      <c r="O27" s="64"/>
      <c r="P27" s="69"/>
    </row>
    <row r="28" spans="2:16" x14ac:dyDescent="0.25">
      <c r="B28" s="58"/>
      <c r="C28" s="59"/>
      <c r="D28" s="60"/>
      <c r="E28" s="61"/>
      <c r="F28" s="62"/>
      <c r="G28" s="63"/>
      <c r="H28" s="64"/>
      <c r="I28" s="65"/>
      <c r="J28" s="66"/>
      <c r="K28" s="67"/>
      <c r="L28" s="64"/>
      <c r="M28" s="64"/>
      <c r="N28" s="68"/>
      <c r="O28" s="64"/>
      <c r="P28" s="69"/>
    </row>
    <row r="29" spans="2:16" x14ac:dyDescent="0.25">
      <c r="B29" s="58"/>
      <c r="C29" s="59"/>
      <c r="D29" s="60"/>
      <c r="E29" s="61"/>
      <c r="F29" s="62"/>
      <c r="G29" s="63"/>
      <c r="H29" s="64"/>
      <c r="I29" s="65"/>
      <c r="J29" s="66"/>
      <c r="K29" s="67"/>
      <c r="L29" s="64"/>
      <c r="M29" s="64"/>
      <c r="N29" s="68"/>
      <c r="O29" s="64"/>
      <c r="P29" s="69"/>
    </row>
    <row r="30" spans="2:16" x14ac:dyDescent="0.25">
      <c r="B30" s="58"/>
      <c r="C30" s="59"/>
      <c r="D30" s="60"/>
      <c r="E30" s="61"/>
      <c r="F30" s="62"/>
      <c r="G30" s="63"/>
      <c r="H30" s="64"/>
      <c r="I30" s="65"/>
      <c r="J30" s="66"/>
      <c r="K30" s="67"/>
      <c r="L30" s="64"/>
      <c r="M30" s="64"/>
      <c r="N30" s="68"/>
      <c r="O30" s="64"/>
      <c r="P30" s="69"/>
    </row>
    <row r="31" spans="2:16" x14ac:dyDescent="0.25">
      <c r="B31" s="58"/>
      <c r="C31" s="59"/>
      <c r="D31" s="60"/>
      <c r="E31" s="61"/>
      <c r="F31" s="62"/>
      <c r="G31" s="63"/>
      <c r="H31" s="64"/>
      <c r="I31" s="65"/>
      <c r="J31" s="66"/>
      <c r="K31" s="67"/>
      <c r="L31" s="64"/>
      <c r="M31" s="64"/>
      <c r="N31" s="68"/>
      <c r="O31" s="64"/>
      <c r="P31" s="69"/>
    </row>
    <row r="32" spans="2:16" x14ac:dyDescent="0.25">
      <c r="B32" s="58"/>
      <c r="C32" s="59"/>
      <c r="D32" s="60"/>
      <c r="E32" s="61"/>
      <c r="F32" s="62"/>
      <c r="G32" s="63"/>
      <c r="H32" s="64"/>
      <c r="I32" s="65"/>
      <c r="J32" s="66"/>
      <c r="K32" s="67"/>
      <c r="L32" s="64"/>
      <c r="M32" s="64"/>
      <c r="N32" s="68"/>
      <c r="O32" s="64"/>
      <c r="P32" s="69"/>
    </row>
    <row r="33" spans="2:16" x14ac:dyDescent="0.25">
      <c r="B33" s="58"/>
      <c r="C33" s="59"/>
      <c r="D33" s="60"/>
      <c r="E33" s="61"/>
      <c r="F33" s="62"/>
      <c r="G33" s="63"/>
      <c r="H33" s="64"/>
      <c r="I33" s="65"/>
      <c r="J33" s="66"/>
      <c r="K33" s="67"/>
      <c r="L33" s="64"/>
      <c r="M33" s="64"/>
      <c r="N33" s="68"/>
      <c r="O33" s="64"/>
      <c r="P33" s="69"/>
    </row>
    <row r="34" spans="2:16" x14ac:dyDescent="0.25">
      <c r="B34" s="58"/>
      <c r="C34" s="59"/>
      <c r="D34" s="60"/>
      <c r="E34" s="61"/>
      <c r="F34" s="62"/>
      <c r="G34" s="63"/>
      <c r="H34" s="64"/>
      <c r="I34" s="65"/>
      <c r="J34" s="66"/>
      <c r="K34" s="67"/>
      <c r="L34" s="64"/>
      <c r="M34" s="64"/>
      <c r="N34" s="68"/>
      <c r="O34" s="64"/>
      <c r="P34" s="69"/>
    </row>
    <row r="35" spans="2:16" x14ac:dyDescent="0.25">
      <c r="B35" s="58"/>
      <c r="C35" s="59"/>
      <c r="D35" s="60"/>
      <c r="E35" s="61"/>
      <c r="F35" s="62"/>
      <c r="G35" s="63"/>
      <c r="H35" s="64"/>
      <c r="I35" s="65"/>
      <c r="J35" s="66"/>
      <c r="K35" s="67"/>
      <c r="L35" s="64"/>
      <c r="M35" s="64"/>
      <c r="N35" s="68"/>
      <c r="O35" s="64"/>
      <c r="P35" s="69"/>
    </row>
    <row r="36" spans="2:16" x14ac:dyDescent="0.25">
      <c r="B36" s="58"/>
      <c r="C36" s="59"/>
      <c r="D36" s="60"/>
      <c r="E36" s="61"/>
      <c r="F36" s="62"/>
      <c r="G36" s="63"/>
      <c r="H36" s="64"/>
      <c r="I36" s="65"/>
      <c r="J36" s="66"/>
      <c r="K36" s="67"/>
      <c r="L36" s="64"/>
      <c r="M36" s="64"/>
      <c r="N36" s="68"/>
      <c r="O36" s="64"/>
      <c r="P36" s="69"/>
    </row>
    <row r="37" spans="2:16" x14ac:dyDescent="0.25">
      <c r="B37" s="58"/>
      <c r="C37" s="59"/>
      <c r="D37" s="60"/>
      <c r="E37" s="61"/>
      <c r="F37" s="62"/>
      <c r="G37" s="63"/>
      <c r="H37" s="64"/>
      <c r="I37" s="65"/>
      <c r="J37" s="66"/>
      <c r="K37" s="67"/>
      <c r="L37" s="64"/>
      <c r="M37" s="64"/>
      <c r="N37" s="68"/>
      <c r="O37" s="64"/>
      <c r="P37" s="69"/>
    </row>
    <row r="38" spans="2:16" x14ac:dyDescent="0.25">
      <c r="B38" s="58"/>
      <c r="C38" s="59"/>
      <c r="D38" s="60"/>
      <c r="E38" s="61"/>
      <c r="F38" s="62"/>
      <c r="G38" s="63"/>
      <c r="H38" s="64"/>
      <c r="I38" s="65"/>
      <c r="J38" s="66"/>
      <c r="K38" s="67"/>
      <c r="L38" s="64"/>
      <c r="M38" s="64"/>
      <c r="N38" s="68"/>
      <c r="O38" s="64"/>
      <c r="P38" s="69"/>
    </row>
    <row r="39" spans="2:16" x14ac:dyDescent="0.25">
      <c r="B39" s="58"/>
      <c r="C39" s="59"/>
      <c r="D39" s="60"/>
      <c r="E39" s="61"/>
      <c r="F39" s="62"/>
      <c r="G39" s="63"/>
      <c r="H39" s="64"/>
      <c r="I39" s="65"/>
      <c r="J39" s="66"/>
      <c r="K39" s="67"/>
      <c r="L39" s="64"/>
      <c r="M39" s="64"/>
      <c r="N39" s="68"/>
      <c r="O39" s="64"/>
      <c r="P39" s="69"/>
    </row>
    <row r="40" spans="2:16" x14ac:dyDescent="0.25">
      <c r="B40" s="58"/>
      <c r="C40" s="59"/>
      <c r="D40" s="60"/>
      <c r="E40" s="61"/>
      <c r="F40" s="62"/>
      <c r="G40" s="63"/>
      <c r="H40" s="64"/>
      <c r="I40" s="65"/>
      <c r="J40" s="66"/>
      <c r="K40" s="67"/>
      <c r="L40" s="64"/>
      <c r="M40" s="64"/>
      <c r="N40" s="68"/>
      <c r="O40" s="64"/>
      <c r="P40" s="69"/>
    </row>
    <row r="41" spans="2:16" x14ac:dyDescent="0.25">
      <c r="B41" s="58"/>
      <c r="C41" s="59"/>
      <c r="D41" s="60"/>
      <c r="E41" s="61"/>
      <c r="F41" s="62"/>
      <c r="G41" s="63"/>
      <c r="H41" s="64"/>
      <c r="I41" s="65"/>
      <c r="J41" s="66"/>
      <c r="K41" s="67"/>
      <c r="L41" s="64"/>
      <c r="M41" s="64"/>
      <c r="N41" s="68"/>
      <c r="O41" s="64"/>
      <c r="P41" s="69"/>
    </row>
    <row r="42" spans="2:16" x14ac:dyDescent="0.25">
      <c r="B42" s="58"/>
      <c r="C42" s="59"/>
      <c r="D42" s="60"/>
      <c r="E42" s="61"/>
      <c r="F42" s="62"/>
      <c r="G42" s="63"/>
      <c r="H42" s="64"/>
      <c r="I42" s="65"/>
      <c r="J42" s="66"/>
      <c r="K42" s="67"/>
      <c r="L42" s="64"/>
      <c r="M42" s="64"/>
      <c r="N42" s="68"/>
      <c r="O42" s="64"/>
      <c r="P42" s="69"/>
    </row>
    <row r="43" spans="2:16" x14ac:dyDescent="0.25">
      <c r="B43" s="58"/>
      <c r="C43" s="59"/>
      <c r="D43" s="60"/>
      <c r="E43" s="61"/>
      <c r="F43" s="62"/>
      <c r="G43" s="63"/>
      <c r="H43" s="64"/>
      <c r="I43" s="65"/>
      <c r="J43" s="66"/>
      <c r="K43" s="67"/>
      <c r="L43" s="64"/>
      <c r="M43" s="64"/>
      <c r="N43" s="68"/>
      <c r="O43" s="64"/>
      <c r="P43" s="69"/>
    </row>
    <row r="44" spans="2:16" x14ac:dyDescent="0.25">
      <c r="B44" s="58"/>
      <c r="C44" s="59"/>
      <c r="D44" s="60"/>
      <c r="E44" s="61"/>
      <c r="F44" s="62"/>
      <c r="G44" s="63"/>
      <c r="H44" s="64"/>
      <c r="I44" s="65"/>
      <c r="J44" s="66"/>
      <c r="K44" s="67"/>
      <c r="L44" s="64"/>
      <c r="M44" s="64"/>
      <c r="N44" s="68"/>
      <c r="O44" s="64"/>
      <c r="P44" s="69"/>
    </row>
    <row r="45" spans="2:16" x14ac:dyDescent="0.25">
      <c r="B45" s="58"/>
      <c r="C45" s="59"/>
      <c r="D45" s="60"/>
      <c r="E45" s="61"/>
      <c r="F45" s="62"/>
      <c r="G45" s="63"/>
      <c r="H45" s="64"/>
      <c r="I45" s="65"/>
      <c r="J45" s="66"/>
      <c r="K45" s="67"/>
      <c r="L45" s="64"/>
      <c r="M45" s="64"/>
      <c r="N45" s="68"/>
      <c r="O45" s="64"/>
      <c r="P45" s="69"/>
    </row>
    <row r="46" spans="2:16" x14ac:dyDescent="0.25">
      <c r="B46" s="58"/>
      <c r="C46" s="59"/>
      <c r="D46" s="60"/>
      <c r="E46" s="61"/>
      <c r="F46" s="62"/>
      <c r="G46" s="63"/>
      <c r="H46" s="64"/>
      <c r="I46" s="65"/>
      <c r="J46" s="66"/>
      <c r="K46" s="67"/>
      <c r="L46" s="64"/>
      <c r="M46" s="64"/>
      <c r="N46" s="68"/>
      <c r="O46" s="64"/>
      <c r="P46" s="69"/>
    </row>
    <row r="47" spans="2:16" x14ac:dyDescent="0.25">
      <c r="B47" s="58"/>
      <c r="C47" s="59"/>
      <c r="D47" s="60"/>
      <c r="E47" s="61"/>
      <c r="F47" s="62"/>
      <c r="G47" s="63"/>
      <c r="H47" s="64"/>
      <c r="I47" s="65"/>
      <c r="J47" s="66"/>
      <c r="K47" s="67"/>
      <c r="L47" s="64"/>
      <c r="M47" s="64"/>
      <c r="N47" s="68"/>
      <c r="O47" s="64"/>
      <c r="P47" s="69"/>
    </row>
    <row r="48" spans="2:16" x14ac:dyDescent="0.25">
      <c r="B48" s="58"/>
      <c r="C48" s="59"/>
      <c r="D48" s="60"/>
      <c r="E48" s="61"/>
      <c r="F48" s="62"/>
      <c r="G48" s="63"/>
      <c r="H48" s="64"/>
      <c r="I48" s="65"/>
      <c r="J48" s="66"/>
      <c r="K48" s="67"/>
      <c r="L48" s="64"/>
      <c r="M48" s="64"/>
      <c r="N48" s="68"/>
      <c r="O48" s="64"/>
      <c r="P48" s="69"/>
    </row>
    <row r="49" spans="2:16" x14ac:dyDescent="0.25">
      <c r="B49" s="58"/>
      <c r="C49" s="59"/>
      <c r="D49" s="60"/>
      <c r="E49" s="61"/>
      <c r="F49" s="62"/>
      <c r="G49" s="63"/>
      <c r="H49" s="64"/>
      <c r="I49" s="65"/>
      <c r="J49" s="66"/>
      <c r="K49" s="67"/>
      <c r="L49" s="64"/>
      <c r="M49" s="64"/>
      <c r="N49" s="68"/>
      <c r="O49" s="64"/>
      <c r="P49" s="69"/>
    </row>
    <row r="50" spans="2:16" x14ac:dyDescent="0.25">
      <c r="B50" s="58"/>
      <c r="C50" s="59"/>
      <c r="D50" s="60"/>
      <c r="E50" s="61"/>
      <c r="F50" s="62"/>
      <c r="G50" s="63"/>
      <c r="H50" s="64"/>
      <c r="I50" s="65"/>
      <c r="J50" s="66"/>
      <c r="K50" s="67"/>
      <c r="L50" s="64"/>
      <c r="M50" s="64"/>
      <c r="N50" s="68"/>
      <c r="O50" s="64"/>
      <c r="P50" s="69"/>
    </row>
    <row r="51" spans="2:16" x14ac:dyDescent="0.25">
      <c r="B51" s="58"/>
      <c r="C51" s="59"/>
      <c r="D51" s="60"/>
      <c r="E51" s="61"/>
      <c r="F51" s="62"/>
      <c r="G51" s="63"/>
      <c r="H51" s="64"/>
      <c r="I51" s="65"/>
      <c r="J51" s="66"/>
      <c r="K51" s="67"/>
      <c r="L51" s="64"/>
      <c r="M51" s="64"/>
      <c r="N51" s="68"/>
      <c r="O51" s="64"/>
      <c r="P51" s="69"/>
    </row>
    <row r="52" spans="2:16" x14ac:dyDescent="0.25">
      <c r="B52" s="71"/>
      <c r="C52" s="59"/>
      <c r="D52" s="72"/>
      <c r="E52" s="61"/>
      <c r="F52" s="62"/>
      <c r="G52" s="63"/>
      <c r="H52" s="73"/>
      <c r="I52" s="65"/>
      <c r="J52" s="74"/>
      <c r="K52" s="67"/>
      <c r="L52" s="73"/>
      <c r="M52" s="73"/>
      <c r="N52" s="68"/>
      <c r="O52" s="73"/>
      <c r="P52" s="75"/>
    </row>
    <row r="53" spans="2:16" x14ac:dyDescent="0.25">
      <c r="B53" s="71"/>
      <c r="C53" s="59"/>
      <c r="D53" s="72"/>
      <c r="E53" s="61"/>
      <c r="F53" s="62"/>
      <c r="G53" s="63"/>
      <c r="H53" s="73"/>
      <c r="I53" s="65"/>
      <c r="J53" s="74"/>
      <c r="K53" s="67"/>
      <c r="L53" s="73"/>
      <c r="M53" s="73"/>
      <c r="N53" s="68"/>
      <c r="O53" s="73"/>
      <c r="P53" s="75"/>
    </row>
    <row r="54" spans="2:16" x14ac:dyDescent="0.25">
      <c r="B54" s="71"/>
      <c r="C54" s="59"/>
      <c r="D54" s="72"/>
      <c r="E54" s="61"/>
      <c r="F54" s="62"/>
      <c r="G54" s="63"/>
      <c r="H54" s="73"/>
      <c r="I54" s="65"/>
      <c r="J54" s="74"/>
      <c r="K54" s="67"/>
      <c r="L54" s="73"/>
      <c r="M54" s="73"/>
      <c r="N54" s="68"/>
      <c r="O54" s="73"/>
      <c r="P54" s="75"/>
    </row>
    <row r="55" spans="2:16" x14ac:dyDescent="0.25">
      <c r="B55" s="71"/>
      <c r="C55" s="59"/>
      <c r="D55" s="72"/>
      <c r="E55" s="61"/>
      <c r="F55" s="62"/>
      <c r="G55" s="63"/>
      <c r="H55" s="73"/>
      <c r="I55" s="65"/>
      <c r="J55" s="74"/>
      <c r="K55" s="67"/>
      <c r="L55" s="73"/>
      <c r="M55" s="73"/>
      <c r="N55" s="68"/>
      <c r="O55" s="73"/>
      <c r="P55" s="75"/>
    </row>
    <row r="56" spans="2:16" x14ac:dyDescent="0.25">
      <c r="B56" s="71"/>
      <c r="C56" s="59"/>
      <c r="D56" s="72"/>
      <c r="E56" s="61"/>
      <c r="F56" s="62"/>
      <c r="G56" s="63"/>
      <c r="H56" s="73"/>
      <c r="I56" s="65"/>
      <c r="J56" s="74"/>
      <c r="K56" s="67"/>
      <c r="L56" s="73"/>
      <c r="M56" s="73"/>
      <c r="N56" s="68"/>
      <c r="O56" s="73"/>
      <c r="P56" s="75"/>
    </row>
    <row r="57" spans="2:16" ht="15.75" x14ac:dyDescent="0.25">
      <c r="B57" s="76"/>
      <c r="C57" s="77" t="str">
        <f>IF($B$2="DEVIS","Total HT ….","Total TTC")</f>
        <v>Total HT ….</v>
      </c>
      <c r="D57" s="78"/>
      <c r="E57" s="79"/>
      <c r="F57" s="78"/>
      <c r="G57" s="80">
        <f>$O$61</f>
        <v>0</v>
      </c>
      <c r="H57" s="81">
        <f>SUM(H13:H56)</f>
        <v>0</v>
      </c>
      <c r="I57" s="82"/>
      <c r="J57" s="83">
        <f>SUM(J13:J56)</f>
        <v>0</v>
      </c>
      <c r="K57" s="78"/>
      <c r="L57" s="81">
        <f>SUM(L13:L56)</f>
        <v>0</v>
      </c>
      <c r="M57" s="81">
        <f>SUM(M13:M56)</f>
        <v>0</v>
      </c>
      <c r="N57" s="78"/>
      <c r="O57" s="84">
        <f>SUM(O13:O56)</f>
        <v>0</v>
      </c>
      <c r="P57" s="85">
        <f>SUM($P$13:$P$56)</f>
        <v>0</v>
      </c>
    </row>
    <row r="58" spans="2:16" x14ac:dyDescent="0.25">
      <c r="B58" s="86"/>
      <c r="C58" s="87"/>
      <c r="D58" s="88"/>
      <c r="E58" s="89"/>
      <c r="F58" s="90"/>
      <c r="G58" s="90"/>
      <c r="H58" s="90"/>
      <c r="I58" s="90"/>
      <c r="J58" s="90"/>
      <c r="K58" s="90"/>
      <c r="L58" s="90"/>
      <c r="M58" s="90"/>
      <c r="N58" s="90"/>
      <c r="O58" s="91"/>
      <c r="P58" s="92">
        <f>IF($B$2="DEVIS",$P$57,[1]Matrice!$I$10)</f>
        <v>0</v>
      </c>
    </row>
    <row r="59" spans="2:16" x14ac:dyDescent="0.25">
      <c r="B59" s="93"/>
      <c r="C59" s="94"/>
      <c r="D59" s="95"/>
      <c r="E59" s="96" t="str">
        <f>IF($B$2="DEVIS","TVA","Restant:")</f>
        <v>TVA</v>
      </c>
      <c r="F59" s="97"/>
      <c r="G59" s="97"/>
      <c r="H59" s="97"/>
      <c r="I59" s="97"/>
      <c r="J59" s="97"/>
      <c r="K59" s="97"/>
      <c r="L59" s="97"/>
      <c r="M59" s="97"/>
      <c r="N59" s="97"/>
      <c r="O59" s="98" t="str">
        <f>IF(B2="DEVIS","8,5%","")</f>
        <v>8,5%</v>
      </c>
      <c r="P59" s="99">
        <f>IF($B$2="DEVIS",$P$58*$O$59,$P$58-Prix_VHT)</f>
        <v>0</v>
      </c>
    </row>
    <row r="60" spans="2:16" x14ac:dyDescent="0.25">
      <c r="B60" s="93"/>
      <c r="C60" s="100"/>
      <c r="D60" s="101"/>
      <c r="E60" s="102" t="s">
        <v>34</v>
      </c>
      <c r="F60" s="103"/>
      <c r="G60" s="103"/>
      <c r="H60" s="103"/>
      <c r="I60" s="103"/>
      <c r="J60" s="103"/>
      <c r="K60" s="103"/>
      <c r="L60" s="103"/>
      <c r="M60" s="103"/>
      <c r="N60" s="103"/>
      <c r="O60" s="104"/>
      <c r="P60" s="105">
        <f>IF($B$2="DEVIS",$P$58+$P$59,$P$57)</f>
        <v>0</v>
      </c>
    </row>
    <row r="61" spans="2:16" x14ac:dyDescent="0.25">
      <c r="B61" s="93"/>
      <c r="C61" s="94"/>
      <c r="D61" s="106"/>
      <c r="E61" s="107" t="s">
        <v>28</v>
      </c>
      <c r="F61" s="108"/>
      <c r="G61" s="109"/>
      <c r="H61" s="109"/>
      <c r="I61" s="109"/>
      <c r="J61" s="109"/>
      <c r="K61" s="109"/>
      <c r="L61" s="109"/>
      <c r="M61" s="109"/>
      <c r="N61" s="109"/>
      <c r="O61" s="110">
        <v>0</v>
      </c>
      <c r="P61" s="111">
        <f>$P$58*$O$61</f>
        <v>0</v>
      </c>
    </row>
    <row r="62" spans="2:16" ht="15.75" x14ac:dyDescent="0.25">
      <c r="B62" s="112"/>
      <c r="C62" s="113" t="str">
        <f>IF(B2="Devis","Devis valable 2 mois","")</f>
        <v>Devis valable 2 mois</v>
      </c>
      <c r="D62" s="114"/>
      <c r="E62" s="115" t="str">
        <f>IF($B$2="DEVIS","Total TTC","NET à PAYER")</f>
        <v>Total TTC</v>
      </c>
      <c r="F62" s="116"/>
      <c r="G62" s="116"/>
      <c r="H62" s="116"/>
      <c r="I62" s="116"/>
      <c r="J62" s="116"/>
      <c r="K62" s="116"/>
      <c r="L62" s="116"/>
      <c r="M62" s="116"/>
      <c r="N62" s="116"/>
      <c r="O62" s="117"/>
      <c r="P62" s="118">
        <f>$P$60-P61</f>
        <v>0</v>
      </c>
    </row>
    <row r="63" spans="2:16" x14ac:dyDescent="0.25">
      <c r="B63" s="15"/>
      <c r="C63" s="15"/>
      <c r="D63" s="18"/>
      <c r="E63" s="19"/>
      <c r="F63" s="15"/>
      <c r="G63" s="15"/>
      <c r="H63" s="15"/>
      <c r="I63" s="15"/>
      <c r="J63" s="15"/>
      <c r="K63" s="15"/>
      <c r="L63" s="15"/>
      <c r="M63" s="15"/>
      <c r="N63" s="15"/>
      <c r="O63" s="15"/>
      <c r="P63" s="119"/>
    </row>
    <row r="64" spans="2:16" x14ac:dyDescent="0.25">
      <c r="B64" s="15"/>
      <c r="C64" s="15"/>
      <c r="D64" s="18"/>
      <c r="E64" s="19"/>
      <c r="F64" s="15"/>
      <c r="G64" s="15"/>
      <c r="H64" s="15"/>
      <c r="I64" s="15"/>
      <c r="J64" s="15"/>
      <c r="K64" s="15"/>
      <c r="L64" s="15"/>
      <c r="M64" s="15"/>
      <c r="N64" s="15"/>
      <c r="O64" s="15"/>
      <c r="P64" s="119"/>
    </row>
    <row r="65" spans="2:16" x14ac:dyDescent="0.25">
      <c r="B65" s="15"/>
      <c r="C65" s="120" t="s">
        <v>35</v>
      </c>
      <c r="D65" s="18"/>
      <c r="E65" s="19"/>
      <c r="F65" s="15"/>
      <c r="G65" s="15"/>
      <c r="H65" s="15"/>
      <c r="I65" s="15"/>
      <c r="J65" s="15"/>
      <c r="K65" s="15"/>
      <c r="L65" s="15"/>
      <c r="M65" s="15"/>
      <c r="N65" s="15"/>
      <c r="O65" s="15"/>
      <c r="P65" s="119"/>
    </row>
    <row r="66" spans="2:16" ht="15.75" x14ac:dyDescent="0.25">
      <c r="B66" s="15"/>
      <c r="C66" s="121" t="e">
        <f ca="1">[2]!ConvNumberLetter(PVente,1,0)</f>
        <v>#NAME?</v>
      </c>
      <c r="D66" s="18"/>
      <c r="E66" s="19"/>
      <c r="F66" s="15"/>
      <c r="G66" s="15"/>
      <c r="H66" s="15"/>
      <c r="I66" s="15"/>
      <c r="J66" s="15"/>
      <c r="K66" s="15"/>
      <c r="L66" s="15"/>
      <c r="M66" s="15"/>
      <c r="N66" s="15"/>
      <c r="O66" s="15"/>
      <c r="P66" s="119"/>
    </row>
    <row r="67" spans="2:16" x14ac:dyDescent="0.25">
      <c r="B67" s="15"/>
      <c r="C67" s="15"/>
      <c r="D67" s="18"/>
      <c r="E67" s="19"/>
      <c r="F67" s="15"/>
      <c r="G67" s="15"/>
      <c r="H67" s="15"/>
      <c r="I67" s="15"/>
      <c r="J67" s="15"/>
      <c r="K67" s="15"/>
      <c r="L67" s="15"/>
      <c r="M67" s="15"/>
      <c r="N67" s="15"/>
      <c r="O67" s="15"/>
      <c r="P67" s="119"/>
    </row>
    <row r="68" spans="2:16" x14ac:dyDescent="0.25">
      <c r="B68" s="15"/>
      <c r="C68" s="15"/>
      <c r="D68" s="18"/>
      <c r="E68" s="19"/>
      <c r="F68" s="15"/>
      <c r="G68" s="15"/>
      <c r="H68" s="15"/>
      <c r="I68" s="15"/>
      <c r="J68" s="15"/>
      <c r="K68" s="15"/>
      <c r="L68" s="15"/>
      <c r="M68" s="15"/>
      <c r="N68" s="15"/>
      <c r="O68" s="15"/>
      <c r="P68" s="119"/>
    </row>
    <row r="69" spans="2:16" x14ac:dyDescent="0.25">
      <c r="B69" s="122"/>
      <c r="C69" s="123" t="s">
        <v>36</v>
      </c>
      <c r="D69" s="124"/>
      <c r="E69" s="125"/>
      <c r="F69" s="126"/>
      <c r="G69" s="127"/>
      <c r="H69" s="128"/>
      <c r="I69" s="128"/>
      <c r="J69" s="128"/>
      <c r="K69" s="128"/>
      <c r="L69" s="128"/>
      <c r="M69" s="128"/>
      <c r="N69" s="128"/>
      <c r="O69" s="129" t="s">
        <v>37</v>
      </c>
      <c r="P69" s="130" t="s">
        <v>38</v>
      </c>
    </row>
    <row r="70" spans="2:16" x14ac:dyDescent="0.25">
      <c r="B70" s="131"/>
      <c r="C70" s="132" t="s">
        <v>39</v>
      </c>
      <c r="D70" s="133"/>
      <c r="E70" s="134"/>
      <c r="F70" s="135"/>
      <c r="G70" s="136"/>
      <c r="H70" s="137"/>
      <c r="I70" s="137"/>
      <c r="J70" s="137"/>
      <c r="K70" s="137"/>
      <c r="L70" s="137"/>
      <c r="M70" s="137"/>
      <c r="N70" s="137"/>
      <c r="O70" s="138">
        <v>0.2</v>
      </c>
      <c r="P70" s="139">
        <f>PVente*$O$70</f>
        <v>0</v>
      </c>
    </row>
    <row r="71" spans="2:16" x14ac:dyDescent="0.25">
      <c r="B71" s="140"/>
      <c r="C71" s="141" t="s">
        <v>40</v>
      </c>
      <c r="D71" s="142"/>
      <c r="E71" s="143"/>
      <c r="F71" s="144"/>
      <c r="G71" s="145"/>
      <c r="H71" s="145"/>
      <c r="I71" s="145"/>
      <c r="J71" s="145"/>
      <c r="K71" s="145"/>
      <c r="L71" s="145"/>
      <c r="M71" s="145"/>
      <c r="N71" s="145"/>
      <c r="O71" s="146">
        <v>0.4</v>
      </c>
      <c r="P71" s="147">
        <f>PVente*$O$71</f>
        <v>0</v>
      </c>
    </row>
    <row r="72" spans="2:16" x14ac:dyDescent="0.25">
      <c r="B72" s="140"/>
      <c r="C72" s="141" t="s">
        <v>41</v>
      </c>
      <c r="D72" s="142"/>
      <c r="E72" s="143"/>
      <c r="F72" s="144"/>
      <c r="G72" s="145"/>
      <c r="H72" s="145"/>
      <c r="I72" s="145"/>
      <c r="J72" s="145"/>
      <c r="K72" s="145"/>
      <c r="L72" s="145"/>
      <c r="M72" s="145"/>
      <c r="N72" s="145"/>
      <c r="O72" s="146">
        <v>0.2</v>
      </c>
      <c r="P72" s="147">
        <f>PVente*$O$72</f>
        <v>0</v>
      </c>
    </row>
    <row r="73" spans="2:16" x14ac:dyDescent="0.25">
      <c r="B73" s="140"/>
      <c r="C73" s="141" t="s">
        <v>42</v>
      </c>
      <c r="D73" s="142"/>
      <c r="E73" s="143"/>
      <c r="F73" s="144"/>
      <c r="G73" s="145"/>
      <c r="H73" s="145"/>
      <c r="I73" s="145"/>
      <c r="J73" s="145"/>
      <c r="K73" s="145"/>
      <c r="L73" s="145"/>
      <c r="M73" s="145"/>
      <c r="N73" s="145"/>
      <c r="O73" s="146">
        <v>0.15</v>
      </c>
      <c r="P73" s="147">
        <f>PVente*$O$73</f>
        <v>0</v>
      </c>
    </row>
    <row r="74" spans="2:16" x14ac:dyDescent="0.25">
      <c r="B74" s="148"/>
      <c r="C74" s="149" t="s">
        <v>43</v>
      </c>
      <c r="D74" s="150"/>
      <c r="E74" s="151"/>
      <c r="F74" s="152"/>
      <c r="G74" s="153"/>
      <c r="H74" s="153"/>
      <c r="I74" s="153"/>
      <c r="J74" s="153"/>
      <c r="K74" s="153"/>
      <c r="L74" s="153"/>
      <c r="M74" s="153"/>
      <c r="N74" s="153"/>
      <c r="O74" s="154">
        <v>0.05</v>
      </c>
      <c r="P74" s="155">
        <f>PVente*$O$74</f>
        <v>0</v>
      </c>
    </row>
    <row r="75" spans="2:16" x14ac:dyDescent="0.25">
      <c r="B75" s="15"/>
      <c r="C75" s="15"/>
      <c r="D75" s="18"/>
      <c r="E75" s="15"/>
      <c r="F75" s="15"/>
      <c r="G75" s="15"/>
      <c r="H75" s="15"/>
      <c r="I75" s="15"/>
      <c r="J75" s="15"/>
      <c r="K75" s="15"/>
      <c r="L75" s="15"/>
      <c r="M75" s="15"/>
      <c r="N75" s="15"/>
      <c r="O75" s="15"/>
      <c r="P75" s="119"/>
    </row>
    <row r="76" spans="2:16" x14ac:dyDescent="0.25">
      <c r="B76" s="156"/>
      <c r="C76" s="15"/>
      <c r="D76" s="157"/>
      <c r="E76" s="158"/>
      <c r="F76" s="156"/>
      <c r="G76" s="156"/>
      <c r="H76" s="156"/>
      <c r="I76" s="156"/>
      <c r="J76" s="156"/>
      <c r="K76" s="156"/>
      <c r="L76" s="156"/>
      <c r="M76" s="156"/>
      <c r="N76" s="156"/>
      <c r="O76" s="156"/>
      <c r="P76" s="159"/>
    </row>
    <row r="77" spans="2:16" ht="16.5" x14ac:dyDescent="0.3">
      <c r="B77" s="156"/>
      <c r="C77" s="160" t="s">
        <v>44</v>
      </c>
      <c r="D77" s="161"/>
      <c r="E77" s="162"/>
      <c r="F77" s="163"/>
      <c r="G77" s="163"/>
      <c r="H77" s="163"/>
      <c r="I77" s="163"/>
      <c r="J77" s="163"/>
      <c r="K77" s="163"/>
      <c r="L77" s="163"/>
      <c r="M77" s="163"/>
      <c r="N77" s="163"/>
      <c r="O77" s="160" t="s">
        <v>45</v>
      </c>
      <c r="P77" s="164"/>
    </row>
    <row r="78" spans="2:16" x14ac:dyDescent="0.25">
      <c r="B78" s="165"/>
      <c r="C78" s="165"/>
      <c r="D78" s="166"/>
      <c r="E78" s="167"/>
      <c r="F78" s="165"/>
      <c r="G78" s="165"/>
      <c r="H78" s="165"/>
      <c r="I78" s="165"/>
      <c r="J78" s="165"/>
      <c r="K78" s="165"/>
      <c r="L78" s="165"/>
      <c r="M78" s="165"/>
      <c r="N78" s="165"/>
      <c r="O78" s="165"/>
      <c r="P78" s="168"/>
    </row>
    <row r="79" spans="2:16" x14ac:dyDescent="0.25">
      <c r="B79" s="165"/>
      <c r="C79" s="165"/>
      <c r="D79" s="166"/>
      <c r="E79" s="169" t="s">
        <v>46</v>
      </c>
      <c r="F79" s="165"/>
      <c r="G79" s="165"/>
      <c r="H79" s="165"/>
      <c r="I79" s="165"/>
      <c r="J79" s="165"/>
      <c r="K79" s="165"/>
      <c r="L79" s="165"/>
      <c r="M79" s="165"/>
      <c r="N79" s="165"/>
      <c r="O79" s="165"/>
      <c r="P79" s="168"/>
    </row>
    <row r="80" spans="2:16" x14ac:dyDescent="0.25">
      <c r="B80" s="165"/>
      <c r="C80" s="170"/>
      <c r="D80" s="166"/>
      <c r="E80" s="167"/>
      <c r="F80" s="165"/>
      <c r="G80" s="165"/>
      <c r="H80" s="165"/>
      <c r="I80" s="165"/>
      <c r="J80" s="165"/>
      <c r="K80" s="165"/>
      <c r="L80" s="165"/>
      <c r="M80" s="165"/>
      <c r="N80" s="165"/>
      <c r="O80" s="165"/>
      <c r="P80" s="168"/>
    </row>
    <row r="81" spans="2:16" x14ac:dyDescent="0.25">
      <c r="B81" s="171"/>
      <c r="C81" s="165"/>
      <c r="D81" s="166"/>
      <c r="E81" s="167"/>
      <c r="F81" s="165"/>
      <c r="G81" s="165"/>
      <c r="H81" s="165"/>
      <c r="I81" s="165"/>
      <c r="J81" s="165"/>
      <c r="K81" s="165"/>
      <c r="L81" s="165"/>
      <c r="M81" s="165"/>
      <c r="N81" s="165"/>
      <c r="O81" s="165"/>
      <c r="P81" s="168"/>
    </row>
    <row r="82" spans="2:16" x14ac:dyDescent="0.25">
      <c r="B82" s="169"/>
      <c r="C82" s="169"/>
      <c r="D82" s="166"/>
      <c r="E82" s="167"/>
      <c r="F82" s="165"/>
      <c r="G82" s="165"/>
      <c r="H82" s="165"/>
      <c r="I82" s="165"/>
      <c r="J82" s="165"/>
      <c r="K82" s="165"/>
      <c r="L82" s="165"/>
      <c r="M82" s="165"/>
      <c r="N82" s="165"/>
      <c r="O82" s="165"/>
      <c r="P82" s="168"/>
    </row>
  </sheetData>
  <mergeCells count="13">
    <mergeCell ref="E58:O58"/>
    <mergeCell ref="E60:O60"/>
    <mergeCell ref="E62:O62"/>
    <mergeCell ref="B2:P2"/>
    <mergeCell ref="B11:B12"/>
    <mergeCell ref="D11:D12"/>
    <mergeCell ref="E11:E12"/>
    <mergeCell ref="F11:H11"/>
    <mergeCell ref="I11:J11"/>
    <mergeCell ref="K11:K12"/>
    <mergeCell ref="L11:M11"/>
    <mergeCell ref="N11:N12"/>
    <mergeCell ref="O11:P11"/>
  </mergeCells>
  <conditionalFormatting sqref="J13:J56">
    <cfRule type="cellIs" dxfId="34" priority="2" stopIfTrue="1" operator="notEqual">
      <formula>IF(E13="","",I13*E13)</formula>
    </cfRule>
  </conditionalFormatting>
  <conditionalFormatting sqref="K13:K56 N13:N56">
    <cfRule type="cellIs" dxfId="33" priority="1" stopIfTrue="1" operator="greaterThan">
      <formula>0.5</formula>
    </cfRule>
  </conditionalFormatting>
  <pageMargins left="0.7" right="0.7" top="0.75" bottom="0.75" header="0.3" footer="0.3"/>
  <pageSetup paperSize="9" orientation="portrait" r:id="rId1"/>
  <drawing r:id="rId2"/>
  <legacyDrawing r:id="rId3"/>
  <controls>
    <mc:AlternateContent xmlns:mc="http://schemas.openxmlformats.org/markup-compatibility/2006">
      <mc:Choice Requires="x14">
        <control shapeId="1025" r:id="rId4" name="Bt1">
          <controlPr defaultSize="0" autoLine="0" r:id="rId5">
            <anchor moveWithCells="1">
              <from>
                <xdr:col>11</xdr:col>
                <xdr:colOff>0</xdr:colOff>
                <xdr:row>3</xdr:row>
                <xdr:rowOff>0</xdr:rowOff>
              </from>
              <to>
                <xdr:col>13</xdr:col>
                <xdr:colOff>190500</xdr:colOff>
                <xdr:row>5</xdr:row>
                <xdr:rowOff>0</xdr:rowOff>
              </to>
            </anchor>
          </controlPr>
        </control>
      </mc:Choice>
      <mc:Fallback>
        <control shapeId="1025" r:id="rId4" name="Bt1"/>
      </mc:Fallback>
    </mc:AlternateContent>
  </controls>
  <tableParts count="1">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Devis5</vt:lpstr>
      <vt:lpstr>Devis5!Prix_VHT</vt:lpstr>
      <vt:lpstr>Devis5!PVente</vt:lpstr>
    </vt:vector>
  </TitlesOfParts>
  <Company>Paritec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Richard</dc:creator>
  <cp:lastModifiedBy>Pascal Richard</cp:lastModifiedBy>
  <dcterms:created xsi:type="dcterms:W3CDTF">2018-06-19T06:44:18Z</dcterms:created>
  <dcterms:modified xsi:type="dcterms:W3CDTF">2018-06-19T06:45:26Z</dcterms:modified>
</cp:coreProperties>
</file>